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vmpa8\Downloads\"/>
    </mc:Choice>
  </mc:AlternateContent>
  <xr:revisionPtr revIDLastSave="0" documentId="13_ncr:1_{2BC70C38-1740-4917-94DA-7FBF27C3DD10}" xr6:coauthVersionLast="45" xr6:coauthVersionMax="45" xr10:uidLastSave="{00000000-0000-0000-0000-000000000000}"/>
  <bookViews>
    <workbookView xWindow="-93" yWindow="-93" windowWidth="25786" windowHeight="13986" activeTab="2" xr2:uid="{00000000-000D-0000-FFFF-FFFF00000000}"/>
  </bookViews>
  <sheets>
    <sheet name="Ejercicio 1" sheetId="1" r:id="rId1"/>
    <sheet name="Ejercicio 2" sheetId="2" r:id="rId2"/>
    <sheet name="Ejercicio 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7" roundtripDataSignature="AMtx7mgGgAFtH60Nij0V1dF5qtzh/evSSQ=="/>
    </ext>
  </extLst>
</workbook>
</file>

<file path=xl/calcChain.xml><?xml version="1.0" encoding="utf-8"?>
<calcChain xmlns="http://schemas.openxmlformats.org/spreadsheetml/2006/main">
  <c r="L11" i="3" l="1"/>
  <c r="K8" i="3"/>
  <c r="J8" i="3"/>
  <c r="I8" i="3"/>
  <c r="H8" i="3"/>
  <c r="G8" i="3"/>
  <c r="F8" i="3"/>
  <c r="E8" i="3"/>
  <c r="D8" i="3"/>
  <c r="C8" i="3"/>
  <c r="K7" i="3"/>
  <c r="L7" i="3" s="1"/>
  <c r="K6" i="3"/>
  <c r="L6" i="3" s="1"/>
  <c r="I13" i="2"/>
  <c r="E10" i="2"/>
  <c r="F9" i="2" s="1"/>
  <c r="D10" i="2"/>
  <c r="C10" i="2"/>
  <c r="E9" i="2"/>
  <c r="E8" i="2"/>
  <c r="F8" i="2" s="1"/>
  <c r="K21" i="1"/>
  <c r="L18" i="1"/>
  <c r="K18" i="1"/>
  <c r="K22" i="1" s="1"/>
  <c r="I18" i="1"/>
  <c r="D16" i="1"/>
  <c r="C16" i="1"/>
  <c r="I15" i="1"/>
  <c r="C10" i="1"/>
  <c r="I16" i="1" s="1"/>
  <c r="D8" i="1"/>
  <c r="D10" i="1" s="1"/>
  <c r="J15" i="1" l="1"/>
  <c r="M6" i="3"/>
  <c r="O6" i="3"/>
  <c r="M7" i="3"/>
  <c r="O7" i="3"/>
  <c r="I8" i="2"/>
  <c r="G8" i="2"/>
  <c r="I9" i="2"/>
  <c r="G9" i="2"/>
  <c r="K23" i="1"/>
  <c r="I14" i="2" l="1"/>
  <c r="I15" i="2" s="1"/>
  <c r="I10" i="2"/>
  <c r="O8" i="3"/>
  <c r="L12" i="3"/>
  <c r="L13" i="3" s="1"/>
</calcChain>
</file>

<file path=xl/sharedStrings.xml><?xml version="1.0" encoding="utf-8"?>
<sst xmlns="http://schemas.openxmlformats.org/spreadsheetml/2006/main" count="78" uniqueCount="53">
  <si>
    <t>Un cliente le presenta la siguiente informaciòn, para efectos de determinar la proporcionalidad del mes de Agosto</t>
  </si>
  <si>
    <t>Mes</t>
  </si>
  <si>
    <t>Nº1- La empresa EL Remolcón LTDA se dedica al tranporte de carga (actividades afecta) y pasajeros( actividad exenta)</t>
  </si>
  <si>
    <t>Ventas</t>
  </si>
  <si>
    <t>Enero</t>
  </si>
  <si>
    <t>Un cliente le presenta la siguiente informaciòn, para efectos de determinar la proporcionalidad del mes de febrero</t>
  </si>
  <si>
    <t>Febrero</t>
  </si>
  <si>
    <t>Marzo</t>
  </si>
  <si>
    <t>Abril</t>
  </si>
  <si>
    <t>Mayo</t>
  </si>
  <si>
    <t>Total</t>
  </si>
  <si>
    <t>Junio</t>
  </si>
  <si>
    <t>Proporcionalidad</t>
  </si>
  <si>
    <t>Julio</t>
  </si>
  <si>
    <t>Agosto</t>
  </si>
  <si>
    <t xml:space="preserve">Neto </t>
  </si>
  <si>
    <t>IVA DF</t>
  </si>
  <si>
    <t>Transporte Carga</t>
  </si>
  <si>
    <t>Afectas</t>
  </si>
  <si>
    <t>Para determinar el Crédito Proporcional de la cuenta internet</t>
  </si>
  <si>
    <t>Transporte pasajeros</t>
  </si>
  <si>
    <t>se debe ocupar la siguiente formula:</t>
  </si>
  <si>
    <t>Ventas afectas</t>
  </si>
  <si>
    <t>x 100</t>
  </si>
  <si>
    <t>Compras</t>
  </si>
  <si>
    <t>IVA CF</t>
  </si>
  <si>
    <t>Ventas totales</t>
  </si>
  <si>
    <t>Neumatico Camiones</t>
  </si>
  <si>
    <t>Petroleo buses</t>
  </si>
  <si>
    <t>Cuenta internet</t>
  </si>
  <si>
    <t>IVA común</t>
  </si>
  <si>
    <t>Exentas</t>
  </si>
  <si>
    <t>IVA no recuperable</t>
  </si>
  <si>
    <t>1-</t>
  </si>
  <si>
    <t>Iva compras afectas</t>
  </si>
  <si>
    <t>Neumatico camiones es una compra para un actividad afecta</t>
  </si>
  <si>
    <t>IVA compras afectas</t>
  </si>
  <si>
    <t>por lo cual se aprovecha todo el crédito fiscal.</t>
  </si>
  <si>
    <t>Iva compras exentas</t>
  </si>
  <si>
    <t>IVA COMÙN</t>
  </si>
  <si>
    <t>2-</t>
  </si>
  <si>
    <t>Compra petroleo, està relacionada con una actividad exenta</t>
  </si>
  <si>
    <t>Total Credito fiscal</t>
  </si>
  <si>
    <t>por lo cual no se recupera IVA CF.</t>
  </si>
  <si>
    <t xml:space="preserve">  </t>
  </si>
  <si>
    <t xml:space="preserve"> </t>
  </si>
  <si>
    <t>3-</t>
  </si>
  <si>
    <t xml:space="preserve">La cuenta internet, es por un servicio que se ocupa en ambas actividades </t>
  </si>
  <si>
    <t>Los $13 de IVA IRRECUPERABLE SERÁN CONSIDERADO UN GASTO ACEPTADO</t>
  </si>
  <si>
    <t>tanto afectas como exentas</t>
  </si>
  <si>
    <t>El servicio de transporte de pasajeros, si bien es un hecho gravado básico de servicios (Art. 2</t>
  </si>
  <si>
    <t>No 2 del D.L. 825 de 1974), queda exento de IVA, mediante el artículo 13 No 3 del mismo</t>
  </si>
  <si>
    <t>cuerpo legal.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</si>
</sst>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;[Red]&quot;$&quot;\-#,##0"/>
    <numFmt numFmtId="164" formatCode="&quot;$&quot;#,##0"/>
    <numFmt numFmtId="165" formatCode="#,##0.0000_ ;[Red]\-#,##0.0000\ "/>
  </numFmts>
  <fonts count="7" x14ac:knownFonts="1">
    <font>
      <sz val="11"/>
      <color theme="1"/>
      <name val="Arial"/>
    </font>
    <font>
      <b/>
      <sz val="11"/>
      <color theme="1"/>
      <name val="Calibri"/>
    </font>
    <font>
      <sz val="11"/>
      <color theme="1"/>
      <name val="Calibri"/>
    </font>
    <font>
      <sz val="11"/>
      <color theme="1"/>
      <name val="Calibri"/>
    </font>
    <font>
      <b/>
      <u/>
      <sz val="11"/>
      <color theme="1"/>
      <name val="Calibri"/>
    </font>
    <font>
      <sz val="11"/>
      <name val="Arial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8EAADB"/>
        <bgColor rgb="FF8EAADB"/>
      </patternFill>
    </fill>
    <fill>
      <patternFill patternType="solid">
        <fgColor theme="0"/>
        <bgColor theme="0"/>
      </patternFill>
    </fill>
    <fill>
      <patternFill patternType="solid">
        <fgColor rgb="FFB4C6E7"/>
        <bgColor rgb="FFB4C6E7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Font="1" applyAlignment="1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/>
    <xf numFmtId="0" fontId="2" fillId="2" borderId="2" xfId="0" applyFont="1" applyFill="1" applyBorder="1"/>
    <xf numFmtId="0" fontId="2" fillId="0" borderId="1" xfId="0" applyFont="1" applyBorder="1"/>
    <xf numFmtId="0" fontId="1" fillId="0" borderId="1" xfId="0" applyFont="1" applyBorder="1"/>
    <xf numFmtId="6" fontId="1" fillId="0" borderId="1" xfId="0" applyNumberFormat="1" applyFont="1" applyBorder="1"/>
    <xf numFmtId="6" fontId="2" fillId="0" borderId="1" xfId="0" applyNumberFormat="1" applyFont="1" applyBorder="1"/>
    <xf numFmtId="164" fontId="2" fillId="0" borderId="1" xfId="0" applyNumberFormat="1" applyFont="1" applyBorder="1"/>
    <xf numFmtId="0" fontId="3" fillId="0" borderId="0" xfId="0" applyFont="1"/>
    <xf numFmtId="10" fontId="2" fillId="0" borderId="0" xfId="0" applyNumberFormat="1" applyFont="1"/>
    <xf numFmtId="0" fontId="2" fillId="3" borderId="2" xfId="0" applyFont="1" applyFill="1" applyBorder="1"/>
    <xf numFmtId="0" fontId="4" fillId="0" borderId="0" xfId="0" applyFont="1"/>
    <xf numFmtId="4" fontId="2" fillId="0" borderId="0" xfId="0" applyNumberFormat="1" applyFont="1"/>
    <xf numFmtId="6" fontId="2" fillId="0" borderId="0" xfId="0" applyNumberFormat="1" applyFont="1"/>
    <xf numFmtId="165" fontId="1" fillId="0" borderId="0" xfId="0" applyNumberFormat="1" applyFont="1"/>
    <xf numFmtId="2" fontId="2" fillId="0" borderId="0" xfId="0" applyNumberFormat="1" applyFont="1"/>
    <xf numFmtId="164" fontId="2" fillId="0" borderId="0" xfId="0" applyNumberFormat="1" applyFont="1"/>
    <xf numFmtId="164" fontId="3" fillId="0" borderId="0" xfId="0" applyNumberFormat="1" applyFont="1"/>
    <xf numFmtId="0" fontId="1" fillId="0" borderId="0" xfId="0" applyFont="1" applyAlignment="1">
      <alignment horizontal="right"/>
    </xf>
    <xf numFmtId="3" fontId="2" fillId="0" borderId="0" xfId="0" applyNumberFormat="1" applyFont="1"/>
    <xf numFmtId="0" fontId="1" fillId="4" borderId="1" xfId="0" applyFont="1" applyFill="1" applyBorder="1"/>
    <xf numFmtId="6" fontId="3" fillId="0" borderId="0" xfId="0" applyNumberFormat="1" applyFont="1"/>
    <xf numFmtId="164" fontId="2" fillId="4" borderId="1" xfId="0" applyNumberFormat="1" applyFont="1" applyFill="1" applyBorder="1"/>
    <xf numFmtId="0" fontId="6" fillId="0" borderId="0" xfId="0" applyFont="1" applyAlignment="1"/>
    <xf numFmtId="0" fontId="3" fillId="0" borderId="0" xfId="0" applyFont="1" applyAlignment="1"/>
    <xf numFmtId="0" fontId="1" fillId="0" borderId="3" xfId="0" applyFont="1" applyBorder="1" applyAlignment="1">
      <alignment horizontal="left"/>
    </xf>
    <xf numFmtId="0" fontId="5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561975</xdr:colOff>
      <xdr:row>8</xdr:row>
      <xdr:rowOff>-66675</xdr:rowOff>
    </xdr:from>
    <xdr:ext cx="2257425" cy="2752725"/>
    <xdr:grpSp>
      <xdr:nvGrpSpPr>
        <xdr:cNvPr id="2" name="Shape 2" title="Dibuj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4258582" y="1354515"/>
          <a:ext cx="2257425" cy="2752725"/>
          <a:chOff x="4217288" y="2403638"/>
          <a:chExt cx="2257425" cy="2752725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CxnSpPr/>
        </xdr:nvCxnSpPr>
        <xdr:spPr>
          <a:xfrm rot="10800000" flipH="1">
            <a:off x="4217288" y="2403638"/>
            <a:ext cx="2257425" cy="2752725"/>
          </a:xfrm>
          <a:prstGeom prst="straightConnector1">
            <a:avLst/>
          </a:prstGeom>
          <a:noFill/>
          <a:ln w="9525" cap="flat" cmpd="sng">
            <a:solidFill>
              <a:schemeClr val="accent1"/>
            </a:solidFill>
            <a:prstDash val="solid"/>
            <a:miter lim="800000"/>
            <a:headEnd type="none" w="sm" len="sm"/>
            <a:tailEnd type="triangle" w="med" len="med"/>
          </a:ln>
        </xdr:spPr>
      </xdr:cxnSp>
    </xdr:grpSp>
    <xdr:clientData fLocksWithSheet="0"/>
  </xdr:oneCellAnchor>
  <xdr:oneCellAnchor>
    <xdr:from>
      <xdr:col>4</xdr:col>
      <xdr:colOff>104775</xdr:colOff>
      <xdr:row>14</xdr:row>
      <xdr:rowOff>114300</xdr:rowOff>
    </xdr:from>
    <xdr:ext cx="3314700" cy="504825"/>
    <xdr:grpSp>
      <xdr:nvGrpSpPr>
        <xdr:cNvPr id="4" name="Shap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3801382" y="2601383"/>
          <a:ext cx="3314700" cy="504825"/>
          <a:chOff x="3688650" y="3532350"/>
          <a:chExt cx="3314700" cy="495300"/>
        </a:xfrm>
      </xdr:grpSpPr>
      <xdr:cxnSp macro="">
        <xdr:nvCxnSpPr>
          <xdr:cNvPr id="5" name="Shape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CxnSpPr/>
        </xdr:nvCxnSpPr>
        <xdr:spPr>
          <a:xfrm>
            <a:off x="3688650" y="3532350"/>
            <a:ext cx="3314700" cy="495300"/>
          </a:xfrm>
          <a:prstGeom prst="straightConnector1">
            <a:avLst/>
          </a:prstGeom>
          <a:noFill/>
          <a:ln w="9525" cap="flat" cmpd="sng">
            <a:solidFill>
              <a:schemeClr val="accent1"/>
            </a:solidFill>
            <a:prstDash val="solid"/>
            <a:miter lim="800000"/>
            <a:headEnd type="none" w="sm" len="sm"/>
            <a:tailEnd type="triangle" w="med" len="med"/>
          </a:ln>
        </xdr:spPr>
      </xdr:cxnSp>
    </xdr:grpSp>
    <xdr:clientData fLocksWithSheet="0"/>
  </xdr:oneCellAnchor>
  <xdr:oneCellAnchor>
    <xdr:from>
      <xdr:col>14</xdr:col>
      <xdr:colOff>0</xdr:colOff>
      <xdr:row>4</xdr:row>
      <xdr:rowOff>0</xdr:rowOff>
    </xdr:from>
    <xdr:ext cx="1876425" cy="876300"/>
    <xdr:pic>
      <xdr:nvPicPr>
        <xdr:cNvPr id="6" name="image1.png">
          <a:extLst>
            <a:ext uri="{FF2B5EF4-FFF2-40B4-BE49-F238E27FC236}">
              <a16:creationId xmlns:a16="http://schemas.microsoft.com/office/drawing/2014/main" id="{FC40A35D-193A-440C-9E46-5AFCEE92D7E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70922" y="710596"/>
          <a:ext cx="1876425" cy="87630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323850</xdr:colOff>
      <xdr:row>1</xdr:row>
      <xdr:rowOff>104775</xdr:rowOff>
    </xdr:from>
    <xdr:ext cx="1876425" cy="8763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564444</xdr:colOff>
      <xdr:row>16</xdr:row>
      <xdr:rowOff>151190</xdr:rowOff>
    </xdr:from>
    <xdr:ext cx="1876425" cy="876300"/>
    <xdr:pic>
      <xdr:nvPicPr>
        <xdr:cNvPr id="2" name="image1.png">
          <a:extLst>
            <a:ext uri="{FF2B5EF4-FFF2-40B4-BE49-F238E27FC236}">
              <a16:creationId xmlns:a16="http://schemas.microsoft.com/office/drawing/2014/main" id="{F3C2D8ED-AEA4-44E6-AD67-2A16F57DB22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4444" y="3000291"/>
          <a:ext cx="1876425" cy="8763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0"/>
  <sheetViews>
    <sheetView showGridLines="0" topLeftCell="A2" zoomScale="112" workbookViewId="0">
      <selection activeCell="O5" sqref="O5"/>
    </sheetView>
  </sheetViews>
  <sheetFormatPr baseColWidth="10" defaultColWidth="12.609375" defaultRowHeight="15" customHeight="1" x14ac:dyDescent="0.4"/>
  <cols>
    <col min="1" max="1" width="6.88671875" customWidth="1"/>
    <col min="2" max="2" width="22.88671875" customWidth="1"/>
    <col min="3" max="8" width="9.38671875" customWidth="1"/>
    <col min="9" max="9" width="12.38671875" customWidth="1"/>
    <col min="10" max="26" width="9.38671875" customWidth="1"/>
  </cols>
  <sheetData>
    <row r="1" spans="2:11" ht="14.25" customHeight="1" x14ac:dyDescent="0.4"/>
    <row r="2" spans="2:11" ht="14.25" customHeight="1" x14ac:dyDescent="0.4"/>
    <row r="3" spans="2:11" ht="14.25" customHeight="1" x14ac:dyDescent="0.4"/>
    <row r="4" spans="2:11" ht="14.25" customHeight="1" x14ac:dyDescent="0.4"/>
    <row r="5" spans="2:11" ht="14.25" customHeight="1" x14ac:dyDescent="0.5">
      <c r="B5" s="1" t="s">
        <v>2</v>
      </c>
    </row>
    <row r="6" spans="2:11" ht="14.25" customHeight="1" x14ac:dyDescent="0.4"/>
    <row r="7" spans="2:11" ht="14.25" customHeight="1" x14ac:dyDescent="0.5">
      <c r="B7" s="3" t="s">
        <v>3</v>
      </c>
      <c r="C7" s="3" t="s">
        <v>15</v>
      </c>
      <c r="D7" s="3" t="s">
        <v>16</v>
      </c>
    </row>
    <row r="8" spans="2:11" ht="14.25" customHeight="1" x14ac:dyDescent="0.5">
      <c r="B8" s="5" t="s">
        <v>17</v>
      </c>
      <c r="C8" s="8">
        <v>2000</v>
      </c>
      <c r="D8" s="9">
        <f>+C8*0.19</f>
        <v>380</v>
      </c>
      <c r="I8" s="10" t="s">
        <v>19</v>
      </c>
    </row>
    <row r="9" spans="2:11" ht="14.25" customHeight="1" x14ac:dyDescent="0.5">
      <c r="B9" s="5" t="s">
        <v>20</v>
      </c>
      <c r="C9" s="8">
        <v>600</v>
      </c>
      <c r="D9" s="5"/>
      <c r="I9" s="10" t="s">
        <v>21</v>
      </c>
    </row>
    <row r="10" spans="2:11" ht="14.25" customHeight="1" x14ac:dyDescent="0.5">
      <c r="B10" s="5" t="s">
        <v>10</v>
      </c>
      <c r="C10" s="8">
        <f t="shared" ref="C10:D10" si="0">+SUM(C8:C9)</f>
        <v>2600</v>
      </c>
      <c r="D10" s="8">
        <f t="shared" si="0"/>
        <v>380</v>
      </c>
    </row>
    <row r="11" spans="2:11" ht="14.25" customHeight="1" x14ac:dyDescent="0.5">
      <c r="B11" s="5"/>
      <c r="C11" s="8"/>
      <c r="D11" s="8"/>
      <c r="F11" s="12"/>
      <c r="I11" s="13" t="s">
        <v>22</v>
      </c>
      <c r="J11" s="10" t="s">
        <v>23</v>
      </c>
    </row>
    <row r="12" spans="2:11" ht="14.25" customHeight="1" x14ac:dyDescent="0.5">
      <c r="B12" s="3" t="s">
        <v>24</v>
      </c>
      <c r="C12" s="3" t="s">
        <v>15</v>
      </c>
      <c r="D12" s="3" t="s">
        <v>25</v>
      </c>
      <c r="F12" s="12"/>
      <c r="I12" s="1" t="s">
        <v>26</v>
      </c>
    </row>
    <row r="13" spans="2:11" ht="14.25" customHeight="1" x14ac:dyDescent="0.5">
      <c r="B13" s="5" t="s">
        <v>27</v>
      </c>
      <c r="C13" s="8">
        <v>500</v>
      </c>
      <c r="D13" s="9">
        <v>95</v>
      </c>
    </row>
    <row r="14" spans="2:11" ht="14.25" customHeight="1" x14ac:dyDescent="0.5">
      <c r="B14" s="5" t="s">
        <v>28</v>
      </c>
      <c r="C14" s="8">
        <v>600</v>
      </c>
      <c r="D14" s="5"/>
    </row>
    <row r="15" spans="2:11" ht="14.25" customHeight="1" x14ac:dyDescent="0.5">
      <c r="B15" s="5" t="s">
        <v>29</v>
      </c>
      <c r="C15" s="8">
        <v>300</v>
      </c>
      <c r="D15" s="9">
        <v>57</v>
      </c>
      <c r="I15" s="15">
        <f>+C8</f>
        <v>2000</v>
      </c>
      <c r="J15" s="16">
        <f>+I15/I16</f>
        <v>0.76923076923076927</v>
      </c>
      <c r="K15" s="11"/>
    </row>
    <row r="16" spans="2:11" ht="14.25" customHeight="1" x14ac:dyDescent="0.5">
      <c r="B16" s="5" t="s">
        <v>10</v>
      </c>
      <c r="C16" s="8">
        <f t="shared" ref="C16:D16" si="1">+SUM(C13:C15)</f>
        <v>1400</v>
      </c>
      <c r="D16" s="8">
        <f t="shared" si="1"/>
        <v>152</v>
      </c>
      <c r="I16" s="15">
        <f>+C10</f>
        <v>2600</v>
      </c>
    </row>
    <row r="17" spans="1:12" ht="14.25" customHeight="1" x14ac:dyDescent="0.4"/>
    <row r="18" spans="1:12" ht="14.25" customHeight="1" x14ac:dyDescent="0.5">
      <c r="I18" s="18">
        <f>+D15</f>
        <v>57</v>
      </c>
      <c r="J18" s="11">
        <v>0.76919999999999999</v>
      </c>
      <c r="K18" s="18">
        <f>+I18*J18</f>
        <v>43.8444</v>
      </c>
      <c r="L18" s="19">
        <f>I18-K18</f>
        <v>13.1556</v>
      </c>
    </row>
    <row r="19" spans="1:12" ht="14.25" customHeight="1" x14ac:dyDescent="0.5">
      <c r="A19" s="20" t="s">
        <v>33</v>
      </c>
      <c r="B19" s="10" t="s">
        <v>35</v>
      </c>
    </row>
    <row r="20" spans="1:12" ht="14.25" customHeight="1" x14ac:dyDescent="0.5">
      <c r="A20" s="20"/>
      <c r="B20" s="10" t="s">
        <v>37</v>
      </c>
    </row>
    <row r="21" spans="1:12" ht="14.25" customHeight="1" x14ac:dyDescent="0.5">
      <c r="A21" s="20"/>
      <c r="I21" s="6" t="s">
        <v>36</v>
      </c>
      <c r="J21" s="6"/>
      <c r="K21" s="9">
        <f>+D13</f>
        <v>95</v>
      </c>
    </row>
    <row r="22" spans="1:12" ht="14.25" customHeight="1" x14ac:dyDescent="0.5">
      <c r="A22" s="20" t="s">
        <v>40</v>
      </c>
      <c r="B22" s="10" t="s">
        <v>41</v>
      </c>
      <c r="I22" s="27" t="s">
        <v>39</v>
      </c>
      <c r="J22" s="28"/>
      <c r="K22" s="9">
        <f>+K18</f>
        <v>43.8444</v>
      </c>
    </row>
    <row r="23" spans="1:12" ht="14.25" customHeight="1" x14ac:dyDescent="0.5">
      <c r="A23" s="20"/>
      <c r="B23" s="10" t="s">
        <v>43</v>
      </c>
      <c r="I23" s="22" t="s">
        <v>42</v>
      </c>
      <c r="J23" s="22"/>
      <c r="K23" s="24">
        <f>+SUM(K21:K22)</f>
        <v>138.84440000000001</v>
      </c>
    </row>
    <row r="24" spans="1:12" ht="14.25" customHeight="1" x14ac:dyDescent="0.5">
      <c r="A24" s="20"/>
    </row>
    <row r="25" spans="1:12" ht="14.25" customHeight="1" x14ac:dyDescent="0.5">
      <c r="A25" s="20" t="s">
        <v>46</v>
      </c>
      <c r="B25" s="10" t="s">
        <v>47</v>
      </c>
      <c r="I25" s="25" t="s">
        <v>48</v>
      </c>
    </row>
    <row r="26" spans="1:12" ht="14.25" customHeight="1" x14ac:dyDescent="0.5">
      <c r="B26" s="10" t="s">
        <v>49</v>
      </c>
    </row>
    <row r="27" spans="1:12" ht="14.25" customHeight="1" x14ac:dyDescent="0.4"/>
    <row r="28" spans="1:12" ht="14.25" customHeight="1" x14ac:dyDescent="0.4"/>
    <row r="29" spans="1:12" ht="14.25" customHeight="1" x14ac:dyDescent="0.5">
      <c r="B29" s="1" t="s">
        <v>50</v>
      </c>
    </row>
    <row r="30" spans="1:12" ht="14.25" customHeight="1" x14ac:dyDescent="0.5">
      <c r="B30" s="1" t="s">
        <v>51</v>
      </c>
    </row>
    <row r="31" spans="1:12" ht="14.25" customHeight="1" x14ac:dyDescent="0.5">
      <c r="B31" s="1" t="s">
        <v>52</v>
      </c>
    </row>
    <row r="32" spans="1:12" ht="14.25" customHeight="1" x14ac:dyDescent="0.5">
      <c r="D32" s="26" t="s">
        <v>45</v>
      </c>
    </row>
    <row r="33" ht="14.25" customHeight="1" x14ac:dyDescent="0.4"/>
    <row r="34" ht="14.25" customHeight="1" x14ac:dyDescent="0.4"/>
    <row r="35" ht="14.25" customHeight="1" x14ac:dyDescent="0.4"/>
    <row r="36" ht="14.25" customHeight="1" x14ac:dyDescent="0.4"/>
    <row r="37" ht="14.25" customHeight="1" x14ac:dyDescent="0.4"/>
    <row r="38" ht="14.25" customHeight="1" x14ac:dyDescent="0.4"/>
    <row r="39" ht="14.25" customHeight="1" x14ac:dyDescent="0.4"/>
    <row r="40" ht="14.25" customHeight="1" x14ac:dyDescent="0.4"/>
    <row r="41" ht="14.25" customHeight="1" x14ac:dyDescent="0.4"/>
    <row r="42" ht="14.25" customHeight="1" x14ac:dyDescent="0.4"/>
    <row r="43" ht="14.25" customHeight="1" x14ac:dyDescent="0.4"/>
    <row r="44" ht="14.25" customHeight="1" x14ac:dyDescent="0.4"/>
    <row r="45" ht="14.25" customHeight="1" x14ac:dyDescent="0.4"/>
    <row r="46" ht="14.25" customHeight="1" x14ac:dyDescent="0.4"/>
    <row r="47" ht="14.25" customHeight="1" x14ac:dyDescent="0.4"/>
    <row r="48" ht="14.25" customHeight="1" x14ac:dyDescent="0.4"/>
    <row r="49" ht="14.25" customHeight="1" x14ac:dyDescent="0.4"/>
    <row r="50" ht="14.25" customHeight="1" x14ac:dyDescent="0.4"/>
    <row r="51" ht="14.25" customHeight="1" x14ac:dyDescent="0.4"/>
    <row r="52" ht="14.25" customHeight="1" x14ac:dyDescent="0.4"/>
    <row r="53" ht="14.25" customHeight="1" x14ac:dyDescent="0.4"/>
    <row r="54" ht="14.25" customHeight="1" x14ac:dyDescent="0.4"/>
    <row r="55" ht="14.25" customHeight="1" x14ac:dyDescent="0.4"/>
    <row r="56" ht="14.25" customHeight="1" x14ac:dyDescent="0.4"/>
    <row r="57" ht="14.25" customHeight="1" x14ac:dyDescent="0.4"/>
    <row r="58" ht="14.25" customHeight="1" x14ac:dyDescent="0.4"/>
    <row r="59" ht="14.25" customHeight="1" x14ac:dyDescent="0.4"/>
    <row r="60" ht="14.25" customHeight="1" x14ac:dyDescent="0.4"/>
    <row r="61" ht="14.25" customHeight="1" x14ac:dyDescent="0.4"/>
    <row r="62" ht="14.25" customHeight="1" x14ac:dyDescent="0.4"/>
    <row r="63" ht="14.25" customHeight="1" x14ac:dyDescent="0.4"/>
    <row r="64" ht="14.25" customHeight="1" x14ac:dyDescent="0.4"/>
    <row r="65" ht="14.25" customHeight="1" x14ac:dyDescent="0.4"/>
    <row r="66" ht="14.25" customHeight="1" x14ac:dyDescent="0.4"/>
    <row r="67" ht="14.25" customHeight="1" x14ac:dyDescent="0.4"/>
    <row r="68" ht="14.25" customHeight="1" x14ac:dyDescent="0.4"/>
    <row r="69" ht="14.25" customHeight="1" x14ac:dyDescent="0.4"/>
    <row r="70" ht="14.25" customHeight="1" x14ac:dyDescent="0.4"/>
    <row r="71" ht="14.25" customHeight="1" x14ac:dyDescent="0.4"/>
    <row r="72" ht="14.25" customHeight="1" x14ac:dyDescent="0.4"/>
    <row r="73" ht="14.25" customHeight="1" x14ac:dyDescent="0.4"/>
    <row r="74" ht="14.25" customHeight="1" x14ac:dyDescent="0.4"/>
    <row r="75" ht="14.25" customHeight="1" x14ac:dyDescent="0.4"/>
    <row r="76" ht="14.25" customHeight="1" x14ac:dyDescent="0.4"/>
    <row r="77" ht="14.25" customHeight="1" x14ac:dyDescent="0.4"/>
    <row r="78" ht="14.25" customHeight="1" x14ac:dyDescent="0.4"/>
    <row r="79" ht="14.25" customHeight="1" x14ac:dyDescent="0.4"/>
    <row r="80" ht="14.25" customHeight="1" x14ac:dyDescent="0.4"/>
    <row r="81" ht="14.25" customHeight="1" x14ac:dyDescent="0.4"/>
    <row r="82" ht="14.25" customHeight="1" x14ac:dyDescent="0.4"/>
    <row r="83" ht="14.25" customHeight="1" x14ac:dyDescent="0.4"/>
    <row r="84" ht="14.25" customHeight="1" x14ac:dyDescent="0.4"/>
    <row r="85" ht="14.25" customHeight="1" x14ac:dyDescent="0.4"/>
    <row r="86" ht="14.25" customHeight="1" x14ac:dyDescent="0.4"/>
    <row r="87" ht="14.25" customHeight="1" x14ac:dyDescent="0.4"/>
    <row r="88" ht="14.25" customHeight="1" x14ac:dyDescent="0.4"/>
    <row r="89" ht="14.25" customHeight="1" x14ac:dyDescent="0.4"/>
    <row r="90" ht="14.25" customHeight="1" x14ac:dyDescent="0.4"/>
    <row r="91" ht="14.25" customHeight="1" x14ac:dyDescent="0.4"/>
    <row r="92" ht="14.25" customHeight="1" x14ac:dyDescent="0.4"/>
    <row r="93" ht="14.25" customHeight="1" x14ac:dyDescent="0.4"/>
    <row r="94" ht="14.25" customHeight="1" x14ac:dyDescent="0.4"/>
    <row r="95" ht="14.25" customHeight="1" x14ac:dyDescent="0.4"/>
    <row r="96" ht="14.25" customHeight="1" x14ac:dyDescent="0.4"/>
    <row r="97" ht="14.25" customHeight="1" x14ac:dyDescent="0.4"/>
    <row r="98" ht="14.25" customHeight="1" x14ac:dyDescent="0.4"/>
    <row r="99" ht="14.25" customHeight="1" x14ac:dyDescent="0.4"/>
    <row r="100" ht="14.25" customHeight="1" x14ac:dyDescent="0.4"/>
    <row r="101" ht="14.25" customHeight="1" x14ac:dyDescent="0.4"/>
    <row r="102" ht="14.25" customHeight="1" x14ac:dyDescent="0.4"/>
    <row r="103" ht="14.25" customHeight="1" x14ac:dyDescent="0.4"/>
    <row r="104" ht="14.25" customHeight="1" x14ac:dyDescent="0.4"/>
    <row r="105" ht="14.25" customHeight="1" x14ac:dyDescent="0.4"/>
    <row r="106" ht="14.25" customHeight="1" x14ac:dyDescent="0.4"/>
    <row r="107" ht="14.25" customHeight="1" x14ac:dyDescent="0.4"/>
    <row r="108" ht="14.25" customHeight="1" x14ac:dyDescent="0.4"/>
    <row r="109" ht="14.25" customHeight="1" x14ac:dyDescent="0.4"/>
    <row r="110" ht="14.25" customHeight="1" x14ac:dyDescent="0.4"/>
    <row r="111" ht="14.25" customHeight="1" x14ac:dyDescent="0.4"/>
    <row r="112" ht="14.25" customHeight="1" x14ac:dyDescent="0.4"/>
    <row r="113" ht="14.25" customHeight="1" x14ac:dyDescent="0.4"/>
    <row r="114" ht="14.25" customHeight="1" x14ac:dyDescent="0.4"/>
    <row r="115" ht="14.25" customHeight="1" x14ac:dyDescent="0.4"/>
    <row r="116" ht="14.25" customHeight="1" x14ac:dyDescent="0.4"/>
    <row r="117" ht="14.25" customHeight="1" x14ac:dyDescent="0.4"/>
    <row r="118" ht="14.25" customHeight="1" x14ac:dyDescent="0.4"/>
    <row r="119" ht="14.25" customHeight="1" x14ac:dyDescent="0.4"/>
    <row r="120" ht="14.25" customHeight="1" x14ac:dyDescent="0.4"/>
    <row r="121" ht="14.25" customHeight="1" x14ac:dyDescent="0.4"/>
    <row r="122" ht="14.25" customHeight="1" x14ac:dyDescent="0.4"/>
    <row r="123" ht="14.25" customHeight="1" x14ac:dyDescent="0.4"/>
    <row r="124" ht="14.25" customHeight="1" x14ac:dyDescent="0.4"/>
    <row r="125" ht="14.25" customHeight="1" x14ac:dyDescent="0.4"/>
    <row r="126" ht="14.25" customHeight="1" x14ac:dyDescent="0.4"/>
    <row r="127" ht="14.25" customHeight="1" x14ac:dyDescent="0.4"/>
    <row r="128" ht="14.25" customHeight="1" x14ac:dyDescent="0.4"/>
    <row r="129" ht="14.25" customHeight="1" x14ac:dyDescent="0.4"/>
    <row r="130" ht="14.25" customHeight="1" x14ac:dyDescent="0.4"/>
    <row r="131" ht="14.25" customHeight="1" x14ac:dyDescent="0.4"/>
    <row r="132" ht="14.25" customHeight="1" x14ac:dyDescent="0.4"/>
    <row r="133" ht="14.25" customHeight="1" x14ac:dyDescent="0.4"/>
    <row r="134" ht="14.25" customHeight="1" x14ac:dyDescent="0.4"/>
    <row r="135" ht="14.25" customHeight="1" x14ac:dyDescent="0.4"/>
    <row r="136" ht="14.25" customHeight="1" x14ac:dyDescent="0.4"/>
    <row r="137" ht="14.25" customHeight="1" x14ac:dyDescent="0.4"/>
    <row r="138" ht="14.25" customHeight="1" x14ac:dyDescent="0.4"/>
    <row r="139" ht="14.25" customHeight="1" x14ac:dyDescent="0.4"/>
    <row r="140" ht="14.25" customHeight="1" x14ac:dyDescent="0.4"/>
    <row r="141" ht="14.25" customHeight="1" x14ac:dyDescent="0.4"/>
    <row r="142" ht="14.25" customHeight="1" x14ac:dyDescent="0.4"/>
    <row r="143" ht="14.25" customHeight="1" x14ac:dyDescent="0.4"/>
    <row r="144" ht="14.25" customHeight="1" x14ac:dyDescent="0.4"/>
    <row r="145" ht="14.25" customHeight="1" x14ac:dyDescent="0.4"/>
    <row r="146" ht="14.25" customHeight="1" x14ac:dyDescent="0.4"/>
    <row r="147" ht="14.25" customHeight="1" x14ac:dyDescent="0.4"/>
    <row r="148" ht="14.25" customHeight="1" x14ac:dyDescent="0.4"/>
    <row r="149" ht="14.25" customHeight="1" x14ac:dyDescent="0.4"/>
    <row r="150" ht="14.25" customHeight="1" x14ac:dyDescent="0.4"/>
    <row r="151" ht="14.25" customHeight="1" x14ac:dyDescent="0.4"/>
    <row r="152" ht="14.25" customHeight="1" x14ac:dyDescent="0.4"/>
    <row r="153" ht="14.25" customHeight="1" x14ac:dyDescent="0.4"/>
    <row r="154" ht="14.25" customHeight="1" x14ac:dyDescent="0.4"/>
    <row r="155" ht="14.25" customHeight="1" x14ac:dyDescent="0.4"/>
    <row r="156" ht="14.25" customHeight="1" x14ac:dyDescent="0.4"/>
    <row r="157" ht="14.25" customHeight="1" x14ac:dyDescent="0.4"/>
    <row r="158" ht="14.25" customHeight="1" x14ac:dyDescent="0.4"/>
    <row r="159" ht="14.25" customHeight="1" x14ac:dyDescent="0.4"/>
    <row r="160" ht="14.25" customHeight="1" x14ac:dyDescent="0.4"/>
    <row r="161" ht="14.25" customHeight="1" x14ac:dyDescent="0.4"/>
    <row r="162" ht="14.25" customHeight="1" x14ac:dyDescent="0.4"/>
    <row r="163" ht="14.25" customHeight="1" x14ac:dyDescent="0.4"/>
    <row r="164" ht="14.25" customHeight="1" x14ac:dyDescent="0.4"/>
    <row r="165" ht="14.25" customHeight="1" x14ac:dyDescent="0.4"/>
    <row r="166" ht="14.25" customHeight="1" x14ac:dyDescent="0.4"/>
    <row r="167" ht="14.25" customHeight="1" x14ac:dyDescent="0.4"/>
    <row r="168" ht="14.25" customHeight="1" x14ac:dyDescent="0.4"/>
    <row r="169" ht="14.25" customHeight="1" x14ac:dyDescent="0.4"/>
    <row r="170" ht="14.25" customHeight="1" x14ac:dyDescent="0.4"/>
    <row r="171" ht="14.25" customHeight="1" x14ac:dyDescent="0.4"/>
    <row r="172" ht="14.25" customHeight="1" x14ac:dyDescent="0.4"/>
    <row r="173" ht="14.25" customHeight="1" x14ac:dyDescent="0.4"/>
    <row r="174" ht="14.25" customHeight="1" x14ac:dyDescent="0.4"/>
    <row r="175" ht="14.25" customHeight="1" x14ac:dyDescent="0.4"/>
    <row r="176" ht="14.25" customHeight="1" x14ac:dyDescent="0.4"/>
    <row r="177" ht="14.25" customHeight="1" x14ac:dyDescent="0.4"/>
    <row r="178" ht="14.25" customHeight="1" x14ac:dyDescent="0.4"/>
    <row r="179" ht="14.25" customHeight="1" x14ac:dyDescent="0.4"/>
    <row r="180" ht="14.25" customHeight="1" x14ac:dyDescent="0.4"/>
    <row r="181" ht="14.25" customHeight="1" x14ac:dyDescent="0.4"/>
    <row r="182" ht="14.25" customHeight="1" x14ac:dyDescent="0.4"/>
    <row r="183" ht="14.25" customHeight="1" x14ac:dyDescent="0.4"/>
    <row r="184" ht="14.25" customHeight="1" x14ac:dyDescent="0.4"/>
    <row r="185" ht="14.25" customHeight="1" x14ac:dyDescent="0.4"/>
    <row r="186" ht="14.25" customHeight="1" x14ac:dyDescent="0.4"/>
    <row r="187" ht="14.25" customHeight="1" x14ac:dyDescent="0.4"/>
    <row r="188" ht="14.25" customHeight="1" x14ac:dyDescent="0.4"/>
    <row r="189" ht="14.25" customHeight="1" x14ac:dyDescent="0.4"/>
    <row r="190" ht="14.25" customHeight="1" x14ac:dyDescent="0.4"/>
    <row r="191" ht="14.25" customHeight="1" x14ac:dyDescent="0.4"/>
    <row r="192" ht="14.25" customHeight="1" x14ac:dyDescent="0.4"/>
    <row r="193" ht="14.25" customHeight="1" x14ac:dyDescent="0.4"/>
    <row r="194" ht="14.25" customHeight="1" x14ac:dyDescent="0.4"/>
    <row r="195" ht="14.25" customHeight="1" x14ac:dyDescent="0.4"/>
    <row r="196" ht="14.25" customHeight="1" x14ac:dyDescent="0.4"/>
    <row r="197" ht="14.25" customHeight="1" x14ac:dyDescent="0.4"/>
    <row r="198" ht="14.25" customHeight="1" x14ac:dyDescent="0.4"/>
    <row r="199" ht="14.25" customHeight="1" x14ac:dyDescent="0.4"/>
    <row r="200" ht="14.25" customHeight="1" x14ac:dyDescent="0.4"/>
    <row r="201" ht="14.25" customHeight="1" x14ac:dyDescent="0.4"/>
    <row r="202" ht="14.25" customHeight="1" x14ac:dyDescent="0.4"/>
    <row r="203" ht="14.25" customHeight="1" x14ac:dyDescent="0.4"/>
    <row r="204" ht="14.25" customHeight="1" x14ac:dyDescent="0.4"/>
    <row r="205" ht="14.25" customHeight="1" x14ac:dyDescent="0.4"/>
    <row r="206" ht="14.25" customHeight="1" x14ac:dyDescent="0.4"/>
    <row r="207" ht="14.25" customHeight="1" x14ac:dyDescent="0.4"/>
    <row r="208" ht="14.25" customHeight="1" x14ac:dyDescent="0.4"/>
    <row r="209" ht="14.25" customHeight="1" x14ac:dyDescent="0.4"/>
    <row r="210" ht="14.25" customHeight="1" x14ac:dyDescent="0.4"/>
    <row r="211" ht="14.25" customHeight="1" x14ac:dyDescent="0.4"/>
    <row r="212" ht="14.25" customHeight="1" x14ac:dyDescent="0.4"/>
    <row r="213" ht="14.25" customHeight="1" x14ac:dyDescent="0.4"/>
    <row r="214" ht="14.25" customHeight="1" x14ac:dyDescent="0.4"/>
    <row r="215" ht="14.25" customHeight="1" x14ac:dyDescent="0.4"/>
    <row r="216" ht="14.25" customHeight="1" x14ac:dyDescent="0.4"/>
    <row r="217" ht="14.25" customHeight="1" x14ac:dyDescent="0.4"/>
    <row r="218" ht="14.25" customHeight="1" x14ac:dyDescent="0.4"/>
    <row r="219" ht="14.25" customHeight="1" x14ac:dyDescent="0.4"/>
    <row r="220" ht="14.25" customHeight="1" x14ac:dyDescent="0.4"/>
    <row r="221" ht="14.25" customHeight="1" x14ac:dyDescent="0.4"/>
    <row r="222" ht="14.25" customHeight="1" x14ac:dyDescent="0.4"/>
    <row r="223" ht="14.25" customHeight="1" x14ac:dyDescent="0.4"/>
    <row r="224" ht="14.25" customHeight="1" x14ac:dyDescent="0.4"/>
    <row r="225" ht="14.25" customHeight="1" x14ac:dyDescent="0.4"/>
    <row r="226" ht="14.25" customHeight="1" x14ac:dyDescent="0.4"/>
    <row r="227" ht="14.25" customHeight="1" x14ac:dyDescent="0.4"/>
    <row r="228" ht="14.25" customHeight="1" x14ac:dyDescent="0.4"/>
    <row r="229" ht="14.25" customHeight="1" x14ac:dyDescent="0.4"/>
    <row r="230" ht="14.25" customHeight="1" x14ac:dyDescent="0.4"/>
    <row r="231" ht="14.25" customHeight="1" x14ac:dyDescent="0.4"/>
    <row r="232" ht="14.25" customHeight="1" x14ac:dyDescent="0.4"/>
    <row r="233" ht="14.25" customHeight="1" x14ac:dyDescent="0.4"/>
    <row r="234" ht="14.25" customHeight="1" x14ac:dyDescent="0.4"/>
    <row r="235" ht="14.25" customHeight="1" x14ac:dyDescent="0.4"/>
    <row r="236" ht="14.25" customHeight="1" x14ac:dyDescent="0.4"/>
    <row r="237" ht="14.25" customHeight="1" x14ac:dyDescent="0.4"/>
    <row r="238" ht="14.25" customHeight="1" x14ac:dyDescent="0.4"/>
    <row r="239" ht="14.25" customHeight="1" x14ac:dyDescent="0.4"/>
    <row r="240" ht="14.25" customHeight="1" x14ac:dyDescent="0.4"/>
    <row r="241" ht="14.25" customHeight="1" x14ac:dyDescent="0.4"/>
    <row r="242" ht="14.25" customHeight="1" x14ac:dyDescent="0.4"/>
    <row r="243" ht="14.25" customHeight="1" x14ac:dyDescent="0.4"/>
    <row r="244" ht="14.25" customHeight="1" x14ac:dyDescent="0.4"/>
    <row r="245" ht="14.25" customHeight="1" x14ac:dyDescent="0.4"/>
    <row r="246" ht="14.25" customHeight="1" x14ac:dyDescent="0.4"/>
    <row r="247" ht="14.25" customHeight="1" x14ac:dyDescent="0.4"/>
    <row r="248" ht="14.25" customHeight="1" x14ac:dyDescent="0.4"/>
    <row r="249" ht="14.25" customHeight="1" x14ac:dyDescent="0.4"/>
    <row r="250" ht="14.25" customHeight="1" x14ac:dyDescent="0.4"/>
    <row r="251" ht="14.25" customHeight="1" x14ac:dyDescent="0.4"/>
    <row r="252" ht="14.25" customHeight="1" x14ac:dyDescent="0.4"/>
    <row r="253" ht="14.25" customHeight="1" x14ac:dyDescent="0.4"/>
    <row r="254" ht="14.25" customHeight="1" x14ac:dyDescent="0.4"/>
    <row r="255" ht="14.25" customHeight="1" x14ac:dyDescent="0.4"/>
    <row r="256" ht="14.25" customHeight="1" x14ac:dyDescent="0.4"/>
    <row r="257" ht="14.25" customHeight="1" x14ac:dyDescent="0.4"/>
    <row r="258" ht="14.25" customHeight="1" x14ac:dyDescent="0.4"/>
    <row r="259" ht="14.25" customHeight="1" x14ac:dyDescent="0.4"/>
    <row r="260" ht="14.25" customHeight="1" x14ac:dyDescent="0.4"/>
    <row r="261" ht="14.25" customHeight="1" x14ac:dyDescent="0.4"/>
    <row r="262" ht="14.25" customHeight="1" x14ac:dyDescent="0.4"/>
    <row r="263" ht="14.25" customHeight="1" x14ac:dyDescent="0.4"/>
    <row r="264" ht="14.25" customHeight="1" x14ac:dyDescent="0.4"/>
    <row r="265" ht="14.25" customHeight="1" x14ac:dyDescent="0.4"/>
    <row r="266" ht="14.25" customHeight="1" x14ac:dyDescent="0.4"/>
    <row r="267" ht="14.25" customHeight="1" x14ac:dyDescent="0.4"/>
    <row r="268" ht="14.25" customHeight="1" x14ac:dyDescent="0.4"/>
    <row r="269" ht="14.25" customHeight="1" x14ac:dyDescent="0.4"/>
    <row r="270" ht="14.25" customHeight="1" x14ac:dyDescent="0.4"/>
    <row r="271" ht="14.25" customHeight="1" x14ac:dyDescent="0.4"/>
    <row r="272" ht="14.25" customHeight="1" x14ac:dyDescent="0.4"/>
    <row r="273" ht="14.25" customHeight="1" x14ac:dyDescent="0.4"/>
    <row r="274" ht="14.25" customHeight="1" x14ac:dyDescent="0.4"/>
    <row r="275" ht="14.25" customHeight="1" x14ac:dyDescent="0.4"/>
    <row r="276" ht="14.25" customHeight="1" x14ac:dyDescent="0.4"/>
    <row r="277" ht="14.25" customHeight="1" x14ac:dyDescent="0.4"/>
    <row r="278" ht="14.25" customHeight="1" x14ac:dyDescent="0.4"/>
    <row r="279" ht="14.25" customHeight="1" x14ac:dyDescent="0.4"/>
    <row r="280" ht="14.25" customHeight="1" x14ac:dyDescent="0.4"/>
    <row r="281" ht="14.25" customHeight="1" x14ac:dyDescent="0.4"/>
    <row r="282" ht="14.25" customHeight="1" x14ac:dyDescent="0.4"/>
    <row r="283" ht="14.25" customHeight="1" x14ac:dyDescent="0.4"/>
    <row r="284" ht="14.25" customHeight="1" x14ac:dyDescent="0.4"/>
    <row r="285" ht="14.25" customHeight="1" x14ac:dyDescent="0.4"/>
    <row r="286" ht="14.25" customHeight="1" x14ac:dyDescent="0.4"/>
    <row r="287" ht="14.25" customHeight="1" x14ac:dyDescent="0.4"/>
    <row r="288" ht="14.25" customHeight="1" x14ac:dyDescent="0.4"/>
    <row r="289" ht="14.25" customHeight="1" x14ac:dyDescent="0.4"/>
    <row r="290" ht="14.25" customHeight="1" x14ac:dyDescent="0.4"/>
    <row r="291" ht="14.25" customHeight="1" x14ac:dyDescent="0.4"/>
    <row r="292" ht="14.25" customHeight="1" x14ac:dyDescent="0.4"/>
    <row r="293" ht="14.25" customHeight="1" x14ac:dyDescent="0.4"/>
    <row r="294" ht="14.25" customHeight="1" x14ac:dyDescent="0.4"/>
    <row r="295" ht="14.25" customHeight="1" x14ac:dyDescent="0.4"/>
    <row r="296" ht="14.25" customHeight="1" x14ac:dyDescent="0.4"/>
    <row r="297" ht="14.25" customHeight="1" x14ac:dyDescent="0.4"/>
    <row r="298" ht="14.25" customHeight="1" x14ac:dyDescent="0.4"/>
    <row r="299" ht="14.25" customHeight="1" x14ac:dyDescent="0.4"/>
    <row r="300" ht="14.25" customHeight="1" x14ac:dyDescent="0.4"/>
    <row r="301" ht="14.25" customHeight="1" x14ac:dyDescent="0.4"/>
    <row r="302" ht="14.25" customHeight="1" x14ac:dyDescent="0.4"/>
    <row r="303" ht="14.25" customHeight="1" x14ac:dyDescent="0.4"/>
    <row r="304" ht="14.25" customHeight="1" x14ac:dyDescent="0.4"/>
    <row r="305" ht="14.25" customHeight="1" x14ac:dyDescent="0.4"/>
    <row r="306" ht="14.25" customHeight="1" x14ac:dyDescent="0.4"/>
    <row r="307" ht="14.25" customHeight="1" x14ac:dyDescent="0.4"/>
    <row r="308" ht="14.25" customHeight="1" x14ac:dyDescent="0.4"/>
    <row r="309" ht="14.25" customHeight="1" x14ac:dyDescent="0.4"/>
    <row r="310" ht="14.25" customHeight="1" x14ac:dyDescent="0.4"/>
    <row r="311" ht="14.25" customHeight="1" x14ac:dyDescent="0.4"/>
    <row r="312" ht="14.25" customHeight="1" x14ac:dyDescent="0.4"/>
    <row r="313" ht="14.25" customHeight="1" x14ac:dyDescent="0.4"/>
    <row r="314" ht="14.25" customHeight="1" x14ac:dyDescent="0.4"/>
    <row r="315" ht="14.25" customHeight="1" x14ac:dyDescent="0.4"/>
    <row r="316" ht="14.25" customHeight="1" x14ac:dyDescent="0.4"/>
    <row r="317" ht="14.25" customHeight="1" x14ac:dyDescent="0.4"/>
    <row r="318" ht="14.25" customHeight="1" x14ac:dyDescent="0.4"/>
    <row r="319" ht="14.25" customHeight="1" x14ac:dyDescent="0.4"/>
    <row r="320" ht="14.25" customHeight="1" x14ac:dyDescent="0.4"/>
    <row r="321" ht="14.25" customHeight="1" x14ac:dyDescent="0.4"/>
    <row r="322" ht="14.25" customHeight="1" x14ac:dyDescent="0.4"/>
    <row r="323" ht="14.25" customHeight="1" x14ac:dyDescent="0.4"/>
    <row r="324" ht="14.25" customHeight="1" x14ac:dyDescent="0.4"/>
    <row r="325" ht="14.25" customHeight="1" x14ac:dyDescent="0.4"/>
    <row r="326" ht="14.25" customHeight="1" x14ac:dyDescent="0.4"/>
    <row r="327" ht="14.25" customHeight="1" x14ac:dyDescent="0.4"/>
    <row r="328" ht="14.25" customHeight="1" x14ac:dyDescent="0.4"/>
    <row r="329" ht="14.25" customHeight="1" x14ac:dyDescent="0.4"/>
    <row r="330" ht="14.25" customHeight="1" x14ac:dyDescent="0.4"/>
    <row r="331" ht="14.25" customHeight="1" x14ac:dyDescent="0.4"/>
    <row r="332" ht="14.25" customHeight="1" x14ac:dyDescent="0.4"/>
    <row r="333" ht="14.25" customHeight="1" x14ac:dyDescent="0.4"/>
    <row r="334" ht="14.25" customHeight="1" x14ac:dyDescent="0.4"/>
    <row r="335" ht="14.25" customHeight="1" x14ac:dyDescent="0.4"/>
    <row r="336" ht="14.25" customHeight="1" x14ac:dyDescent="0.4"/>
    <row r="337" ht="14.25" customHeight="1" x14ac:dyDescent="0.4"/>
    <row r="338" ht="14.25" customHeight="1" x14ac:dyDescent="0.4"/>
    <row r="339" ht="14.25" customHeight="1" x14ac:dyDescent="0.4"/>
    <row r="340" ht="14.25" customHeight="1" x14ac:dyDescent="0.4"/>
    <row r="341" ht="14.25" customHeight="1" x14ac:dyDescent="0.4"/>
    <row r="342" ht="14.25" customHeight="1" x14ac:dyDescent="0.4"/>
    <row r="343" ht="14.25" customHeight="1" x14ac:dyDescent="0.4"/>
    <row r="344" ht="14.25" customHeight="1" x14ac:dyDescent="0.4"/>
    <row r="345" ht="14.25" customHeight="1" x14ac:dyDescent="0.4"/>
    <row r="346" ht="14.25" customHeight="1" x14ac:dyDescent="0.4"/>
    <row r="347" ht="14.25" customHeight="1" x14ac:dyDescent="0.4"/>
    <row r="348" ht="14.25" customHeight="1" x14ac:dyDescent="0.4"/>
    <row r="349" ht="14.25" customHeight="1" x14ac:dyDescent="0.4"/>
    <row r="350" ht="14.25" customHeight="1" x14ac:dyDescent="0.4"/>
    <row r="351" ht="14.25" customHeight="1" x14ac:dyDescent="0.4"/>
    <row r="352" ht="14.25" customHeight="1" x14ac:dyDescent="0.4"/>
    <row r="353" ht="14.25" customHeight="1" x14ac:dyDescent="0.4"/>
    <row r="354" ht="14.25" customHeight="1" x14ac:dyDescent="0.4"/>
    <row r="355" ht="14.25" customHeight="1" x14ac:dyDescent="0.4"/>
    <row r="356" ht="14.25" customHeight="1" x14ac:dyDescent="0.4"/>
    <row r="357" ht="14.25" customHeight="1" x14ac:dyDescent="0.4"/>
    <row r="358" ht="14.25" customHeight="1" x14ac:dyDescent="0.4"/>
    <row r="359" ht="14.25" customHeight="1" x14ac:dyDescent="0.4"/>
    <row r="360" ht="14.25" customHeight="1" x14ac:dyDescent="0.4"/>
    <row r="361" ht="14.25" customHeight="1" x14ac:dyDescent="0.4"/>
    <row r="362" ht="14.25" customHeight="1" x14ac:dyDescent="0.4"/>
    <row r="363" ht="14.25" customHeight="1" x14ac:dyDescent="0.4"/>
    <row r="364" ht="14.25" customHeight="1" x14ac:dyDescent="0.4"/>
    <row r="365" ht="14.25" customHeight="1" x14ac:dyDescent="0.4"/>
    <row r="366" ht="14.25" customHeight="1" x14ac:dyDescent="0.4"/>
    <row r="367" ht="14.25" customHeight="1" x14ac:dyDescent="0.4"/>
    <row r="368" ht="14.25" customHeight="1" x14ac:dyDescent="0.4"/>
    <row r="369" ht="14.25" customHeight="1" x14ac:dyDescent="0.4"/>
    <row r="370" ht="14.25" customHeight="1" x14ac:dyDescent="0.4"/>
    <row r="371" ht="14.25" customHeight="1" x14ac:dyDescent="0.4"/>
    <row r="372" ht="14.25" customHeight="1" x14ac:dyDescent="0.4"/>
    <row r="373" ht="14.25" customHeight="1" x14ac:dyDescent="0.4"/>
    <row r="374" ht="14.25" customHeight="1" x14ac:dyDescent="0.4"/>
    <row r="375" ht="14.25" customHeight="1" x14ac:dyDescent="0.4"/>
    <row r="376" ht="14.25" customHeight="1" x14ac:dyDescent="0.4"/>
    <row r="377" ht="14.25" customHeight="1" x14ac:dyDescent="0.4"/>
    <row r="378" ht="14.25" customHeight="1" x14ac:dyDescent="0.4"/>
    <row r="379" ht="14.25" customHeight="1" x14ac:dyDescent="0.4"/>
    <row r="380" ht="14.25" customHeight="1" x14ac:dyDescent="0.4"/>
    <row r="381" ht="14.25" customHeight="1" x14ac:dyDescent="0.4"/>
    <row r="382" ht="14.25" customHeight="1" x14ac:dyDescent="0.4"/>
    <row r="383" ht="14.25" customHeight="1" x14ac:dyDescent="0.4"/>
    <row r="384" ht="14.25" customHeight="1" x14ac:dyDescent="0.4"/>
    <row r="385" ht="14.25" customHeight="1" x14ac:dyDescent="0.4"/>
    <row r="386" ht="14.25" customHeight="1" x14ac:dyDescent="0.4"/>
    <row r="387" ht="14.25" customHeight="1" x14ac:dyDescent="0.4"/>
    <row r="388" ht="14.25" customHeight="1" x14ac:dyDescent="0.4"/>
    <row r="389" ht="14.25" customHeight="1" x14ac:dyDescent="0.4"/>
    <row r="390" ht="14.25" customHeight="1" x14ac:dyDescent="0.4"/>
    <row r="391" ht="14.25" customHeight="1" x14ac:dyDescent="0.4"/>
    <row r="392" ht="14.25" customHeight="1" x14ac:dyDescent="0.4"/>
    <row r="393" ht="14.25" customHeight="1" x14ac:dyDescent="0.4"/>
    <row r="394" ht="14.25" customHeight="1" x14ac:dyDescent="0.4"/>
    <row r="395" ht="14.25" customHeight="1" x14ac:dyDescent="0.4"/>
    <row r="396" ht="14.25" customHeight="1" x14ac:dyDescent="0.4"/>
    <row r="397" ht="14.25" customHeight="1" x14ac:dyDescent="0.4"/>
    <row r="398" ht="14.25" customHeight="1" x14ac:dyDescent="0.4"/>
    <row r="399" ht="14.25" customHeight="1" x14ac:dyDescent="0.4"/>
    <row r="400" ht="14.25" customHeight="1" x14ac:dyDescent="0.4"/>
    <row r="401" ht="14.25" customHeight="1" x14ac:dyDescent="0.4"/>
    <row r="402" ht="14.25" customHeight="1" x14ac:dyDescent="0.4"/>
    <row r="403" ht="14.25" customHeight="1" x14ac:dyDescent="0.4"/>
    <row r="404" ht="14.25" customHeight="1" x14ac:dyDescent="0.4"/>
    <row r="405" ht="14.25" customHeight="1" x14ac:dyDescent="0.4"/>
    <row r="406" ht="14.25" customHeight="1" x14ac:dyDescent="0.4"/>
    <row r="407" ht="14.25" customHeight="1" x14ac:dyDescent="0.4"/>
    <row r="408" ht="14.25" customHeight="1" x14ac:dyDescent="0.4"/>
    <row r="409" ht="14.25" customHeight="1" x14ac:dyDescent="0.4"/>
    <row r="410" ht="14.25" customHeight="1" x14ac:dyDescent="0.4"/>
    <row r="411" ht="14.25" customHeight="1" x14ac:dyDescent="0.4"/>
    <row r="412" ht="14.25" customHeight="1" x14ac:dyDescent="0.4"/>
    <row r="413" ht="14.25" customHeight="1" x14ac:dyDescent="0.4"/>
    <row r="414" ht="14.25" customHeight="1" x14ac:dyDescent="0.4"/>
    <row r="415" ht="14.25" customHeight="1" x14ac:dyDescent="0.4"/>
    <row r="416" ht="14.25" customHeight="1" x14ac:dyDescent="0.4"/>
    <row r="417" ht="14.25" customHeight="1" x14ac:dyDescent="0.4"/>
    <row r="418" ht="14.25" customHeight="1" x14ac:dyDescent="0.4"/>
    <row r="419" ht="14.25" customHeight="1" x14ac:dyDescent="0.4"/>
    <row r="420" ht="14.25" customHeight="1" x14ac:dyDescent="0.4"/>
    <row r="421" ht="14.25" customHeight="1" x14ac:dyDescent="0.4"/>
    <row r="422" ht="14.25" customHeight="1" x14ac:dyDescent="0.4"/>
    <row r="423" ht="14.25" customHeight="1" x14ac:dyDescent="0.4"/>
    <row r="424" ht="14.25" customHeight="1" x14ac:dyDescent="0.4"/>
    <row r="425" ht="14.25" customHeight="1" x14ac:dyDescent="0.4"/>
    <row r="426" ht="14.25" customHeight="1" x14ac:dyDescent="0.4"/>
    <row r="427" ht="14.25" customHeight="1" x14ac:dyDescent="0.4"/>
    <row r="428" ht="14.25" customHeight="1" x14ac:dyDescent="0.4"/>
    <row r="429" ht="14.25" customHeight="1" x14ac:dyDescent="0.4"/>
    <row r="430" ht="14.25" customHeight="1" x14ac:dyDescent="0.4"/>
    <row r="431" ht="14.25" customHeight="1" x14ac:dyDescent="0.4"/>
    <row r="432" ht="14.25" customHeight="1" x14ac:dyDescent="0.4"/>
    <row r="433" ht="14.25" customHeight="1" x14ac:dyDescent="0.4"/>
    <row r="434" ht="14.25" customHeight="1" x14ac:dyDescent="0.4"/>
    <row r="435" ht="14.25" customHeight="1" x14ac:dyDescent="0.4"/>
    <row r="436" ht="14.25" customHeight="1" x14ac:dyDescent="0.4"/>
    <row r="437" ht="14.25" customHeight="1" x14ac:dyDescent="0.4"/>
    <row r="438" ht="14.25" customHeight="1" x14ac:dyDescent="0.4"/>
    <row r="439" ht="14.25" customHeight="1" x14ac:dyDescent="0.4"/>
    <row r="440" ht="14.25" customHeight="1" x14ac:dyDescent="0.4"/>
    <row r="441" ht="14.25" customHeight="1" x14ac:dyDescent="0.4"/>
    <row r="442" ht="14.25" customHeight="1" x14ac:dyDescent="0.4"/>
    <row r="443" ht="14.25" customHeight="1" x14ac:dyDescent="0.4"/>
    <row r="444" ht="14.25" customHeight="1" x14ac:dyDescent="0.4"/>
    <row r="445" ht="14.25" customHeight="1" x14ac:dyDescent="0.4"/>
    <row r="446" ht="14.25" customHeight="1" x14ac:dyDescent="0.4"/>
    <row r="447" ht="14.25" customHeight="1" x14ac:dyDescent="0.4"/>
    <row r="448" ht="14.25" customHeight="1" x14ac:dyDescent="0.4"/>
    <row r="449" ht="14.25" customHeight="1" x14ac:dyDescent="0.4"/>
    <row r="450" ht="14.25" customHeight="1" x14ac:dyDescent="0.4"/>
    <row r="451" ht="14.25" customHeight="1" x14ac:dyDescent="0.4"/>
    <row r="452" ht="14.25" customHeight="1" x14ac:dyDescent="0.4"/>
    <row r="453" ht="14.25" customHeight="1" x14ac:dyDescent="0.4"/>
    <row r="454" ht="14.25" customHeight="1" x14ac:dyDescent="0.4"/>
    <row r="455" ht="14.25" customHeight="1" x14ac:dyDescent="0.4"/>
    <row r="456" ht="14.25" customHeight="1" x14ac:dyDescent="0.4"/>
    <row r="457" ht="14.25" customHeight="1" x14ac:dyDescent="0.4"/>
    <row r="458" ht="14.25" customHeight="1" x14ac:dyDescent="0.4"/>
    <row r="459" ht="14.25" customHeight="1" x14ac:dyDescent="0.4"/>
    <row r="460" ht="14.25" customHeight="1" x14ac:dyDescent="0.4"/>
    <row r="461" ht="14.25" customHeight="1" x14ac:dyDescent="0.4"/>
    <row r="462" ht="14.25" customHeight="1" x14ac:dyDescent="0.4"/>
    <row r="463" ht="14.25" customHeight="1" x14ac:dyDescent="0.4"/>
    <row r="464" ht="14.25" customHeight="1" x14ac:dyDescent="0.4"/>
    <row r="465" ht="14.25" customHeight="1" x14ac:dyDescent="0.4"/>
    <row r="466" ht="14.25" customHeight="1" x14ac:dyDescent="0.4"/>
    <row r="467" ht="14.25" customHeight="1" x14ac:dyDescent="0.4"/>
    <row r="468" ht="14.25" customHeight="1" x14ac:dyDescent="0.4"/>
    <row r="469" ht="14.25" customHeight="1" x14ac:dyDescent="0.4"/>
    <row r="470" ht="14.25" customHeight="1" x14ac:dyDescent="0.4"/>
    <row r="471" ht="14.25" customHeight="1" x14ac:dyDescent="0.4"/>
    <row r="472" ht="14.25" customHeight="1" x14ac:dyDescent="0.4"/>
    <row r="473" ht="14.25" customHeight="1" x14ac:dyDescent="0.4"/>
    <row r="474" ht="14.25" customHeight="1" x14ac:dyDescent="0.4"/>
    <row r="475" ht="14.25" customHeight="1" x14ac:dyDescent="0.4"/>
    <row r="476" ht="14.25" customHeight="1" x14ac:dyDescent="0.4"/>
    <row r="477" ht="14.25" customHeight="1" x14ac:dyDescent="0.4"/>
    <row r="478" ht="14.25" customHeight="1" x14ac:dyDescent="0.4"/>
    <row r="479" ht="14.25" customHeight="1" x14ac:dyDescent="0.4"/>
    <row r="480" ht="14.25" customHeight="1" x14ac:dyDescent="0.4"/>
    <row r="481" ht="14.25" customHeight="1" x14ac:dyDescent="0.4"/>
    <row r="482" ht="14.25" customHeight="1" x14ac:dyDescent="0.4"/>
    <row r="483" ht="14.25" customHeight="1" x14ac:dyDescent="0.4"/>
    <row r="484" ht="14.25" customHeight="1" x14ac:dyDescent="0.4"/>
    <row r="485" ht="14.25" customHeight="1" x14ac:dyDescent="0.4"/>
    <row r="486" ht="14.25" customHeight="1" x14ac:dyDescent="0.4"/>
    <row r="487" ht="14.25" customHeight="1" x14ac:dyDescent="0.4"/>
    <row r="488" ht="14.25" customHeight="1" x14ac:dyDescent="0.4"/>
    <row r="489" ht="14.25" customHeight="1" x14ac:dyDescent="0.4"/>
    <row r="490" ht="14.25" customHeight="1" x14ac:dyDescent="0.4"/>
    <row r="491" ht="14.25" customHeight="1" x14ac:dyDescent="0.4"/>
    <row r="492" ht="14.25" customHeight="1" x14ac:dyDescent="0.4"/>
    <row r="493" ht="14.25" customHeight="1" x14ac:dyDescent="0.4"/>
    <row r="494" ht="14.25" customHeight="1" x14ac:dyDescent="0.4"/>
    <row r="495" ht="14.25" customHeight="1" x14ac:dyDescent="0.4"/>
    <row r="496" ht="14.25" customHeight="1" x14ac:dyDescent="0.4"/>
    <row r="497" ht="14.25" customHeight="1" x14ac:dyDescent="0.4"/>
    <row r="498" ht="14.25" customHeight="1" x14ac:dyDescent="0.4"/>
    <row r="499" ht="14.25" customHeight="1" x14ac:dyDescent="0.4"/>
    <row r="500" ht="14.25" customHeight="1" x14ac:dyDescent="0.4"/>
    <row r="501" ht="14.25" customHeight="1" x14ac:dyDescent="0.4"/>
    <row r="502" ht="14.25" customHeight="1" x14ac:dyDescent="0.4"/>
    <row r="503" ht="14.25" customHeight="1" x14ac:dyDescent="0.4"/>
    <row r="504" ht="14.25" customHeight="1" x14ac:dyDescent="0.4"/>
    <row r="505" ht="14.25" customHeight="1" x14ac:dyDescent="0.4"/>
    <row r="506" ht="14.25" customHeight="1" x14ac:dyDescent="0.4"/>
    <row r="507" ht="14.25" customHeight="1" x14ac:dyDescent="0.4"/>
    <row r="508" ht="14.25" customHeight="1" x14ac:dyDescent="0.4"/>
    <row r="509" ht="14.25" customHeight="1" x14ac:dyDescent="0.4"/>
    <row r="510" ht="14.25" customHeight="1" x14ac:dyDescent="0.4"/>
    <row r="511" ht="14.25" customHeight="1" x14ac:dyDescent="0.4"/>
    <row r="512" ht="14.25" customHeight="1" x14ac:dyDescent="0.4"/>
    <row r="513" ht="14.25" customHeight="1" x14ac:dyDescent="0.4"/>
    <row r="514" ht="14.25" customHeight="1" x14ac:dyDescent="0.4"/>
    <row r="515" ht="14.25" customHeight="1" x14ac:dyDescent="0.4"/>
    <row r="516" ht="14.25" customHeight="1" x14ac:dyDescent="0.4"/>
    <row r="517" ht="14.25" customHeight="1" x14ac:dyDescent="0.4"/>
    <row r="518" ht="14.25" customHeight="1" x14ac:dyDescent="0.4"/>
    <row r="519" ht="14.25" customHeight="1" x14ac:dyDescent="0.4"/>
    <row r="520" ht="14.25" customHeight="1" x14ac:dyDescent="0.4"/>
    <row r="521" ht="14.25" customHeight="1" x14ac:dyDescent="0.4"/>
    <row r="522" ht="14.25" customHeight="1" x14ac:dyDescent="0.4"/>
    <row r="523" ht="14.25" customHeight="1" x14ac:dyDescent="0.4"/>
    <row r="524" ht="14.25" customHeight="1" x14ac:dyDescent="0.4"/>
    <row r="525" ht="14.25" customHeight="1" x14ac:dyDescent="0.4"/>
    <row r="526" ht="14.25" customHeight="1" x14ac:dyDescent="0.4"/>
    <row r="527" ht="14.25" customHeight="1" x14ac:dyDescent="0.4"/>
    <row r="528" ht="14.25" customHeight="1" x14ac:dyDescent="0.4"/>
    <row r="529" ht="14.25" customHeight="1" x14ac:dyDescent="0.4"/>
    <row r="530" ht="14.25" customHeight="1" x14ac:dyDescent="0.4"/>
    <row r="531" ht="14.25" customHeight="1" x14ac:dyDescent="0.4"/>
    <row r="532" ht="14.25" customHeight="1" x14ac:dyDescent="0.4"/>
    <row r="533" ht="14.25" customHeight="1" x14ac:dyDescent="0.4"/>
    <row r="534" ht="14.25" customHeight="1" x14ac:dyDescent="0.4"/>
    <row r="535" ht="14.25" customHeight="1" x14ac:dyDescent="0.4"/>
    <row r="536" ht="14.25" customHeight="1" x14ac:dyDescent="0.4"/>
    <row r="537" ht="14.25" customHeight="1" x14ac:dyDescent="0.4"/>
    <row r="538" ht="14.25" customHeight="1" x14ac:dyDescent="0.4"/>
    <row r="539" ht="14.25" customHeight="1" x14ac:dyDescent="0.4"/>
    <row r="540" ht="14.25" customHeight="1" x14ac:dyDescent="0.4"/>
    <row r="541" ht="14.25" customHeight="1" x14ac:dyDescent="0.4"/>
    <row r="542" ht="14.25" customHeight="1" x14ac:dyDescent="0.4"/>
    <row r="543" ht="14.25" customHeight="1" x14ac:dyDescent="0.4"/>
    <row r="544" ht="14.25" customHeight="1" x14ac:dyDescent="0.4"/>
    <row r="545" ht="14.25" customHeight="1" x14ac:dyDescent="0.4"/>
    <row r="546" ht="14.25" customHeight="1" x14ac:dyDescent="0.4"/>
    <row r="547" ht="14.25" customHeight="1" x14ac:dyDescent="0.4"/>
    <row r="548" ht="14.25" customHeight="1" x14ac:dyDescent="0.4"/>
    <row r="549" ht="14.25" customHeight="1" x14ac:dyDescent="0.4"/>
    <row r="550" ht="14.25" customHeight="1" x14ac:dyDescent="0.4"/>
    <row r="551" ht="14.25" customHeight="1" x14ac:dyDescent="0.4"/>
    <row r="552" ht="14.25" customHeight="1" x14ac:dyDescent="0.4"/>
    <row r="553" ht="14.25" customHeight="1" x14ac:dyDescent="0.4"/>
    <row r="554" ht="14.25" customHeight="1" x14ac:dyDescent="0.4"/>
    <row r="555" ht="14.25" customHeight="1" x14ac:dyDescent="0.4"/>
    <row r="556" ht="14.25" customHeight="1" x14ac:dyDescent="0.4"/>
    <row r="557" ht="14.25" customHeight="1" x14ac:dyDescent="0.4"/>
    <row r="558" ht="14.25" customHeight="1" x14ac:dyDescent="0.4"/>
    <row r="559" ht="14.25" customHeight="1" x14ac:dyDescent="0.4"/>
    <row r="560" ht="14.25" customHeight="1" x14ac:dyDescent="0.4"/>
    <row r="561" ht="14.25" customHeight="1" x14ac:dyDescent="0.4"/>
    <row r="562" ht="14.25" customHeight="1" x14ac:dyDescent="0.4"/>
    <row r="563" ht="14.25" customHeight="1" x14ac:dyDescent="0.4"/>
    <row r="564" ht="14.25" customHeight="1" x14ac:dyDescent="0.4"/>
    <row r="565" ht="14.25" customHeight="1" x14ac:dyDescent="0.4"/>
    <row r="566" ht="14.25" customHeight="1" x14ac:dyDescent="0.4"/>
    <row r="567" ht="14.25" customHeight="1" x14ac:dyDescent="0.4"/>
    <row r="568" ht="14.25" customHeight="1" x14ac:dyDescent="0.4"/>
    <row r="569" ht="14.25" customHeight="1" x14ac:dyDescent="0.4"/>
    <row r="570" ht="14.25" customHeight="1" x14ac:dyDescent="0.4"/>
    <row r="571" ht="14.25" customHeight="1" x14ac:dyDescent="0.4"/>
    <row r="572" ht="14.25" customHeight="1" x14ac:dyDescent="0.4"/>
    <row r="573" ht="14.25" customHeight="1" x14ac:dyDescent="0.4"/>
    <row r="574" ht="14.25" customHeight="1" x14ac:dyDescent="0.4"/>
    <row r="575" ht="14.25" customHeight="1" x14ac:dyDescent="0.4"/>
    <row r="576" ht="14.25" customHeight="1" x14ac:dyDescent="0.4"/>
    <row r="577" ht="14.25" customHeight="1" x14ac:dyDescent="0.4"/>
    <row r="578" ht="14.25" customHeight="1" x14ac:dyDescent="0.4"/>
    <row r="579" ht="14.25" customHeight="1" x14ac:dyDescent="0.4"/>
    <row r="580" ht="14.25" customHeight="1" x14ac:dyDescent="0.4"/>
    <row r="581" ht="14.25" customHeight="1" x14ac:dyDescent="0.4"/>
    <row r="582" ht="14.25" customHeight="1" x14ac:dyDescent="0.4"/>
    <row r="583" ht="14.25" customHeight="1" x14ac:dyDescent="0.4"/>
    <row r="584" ht="14.25" customHeight="1" x14ac:dyDescent="0.4"/>
    <row r="585" ht="14.25" customHeight="1" x14ac:dyDescent="0.4"/>
    <row r="586" ht="14.25" customHeight="1" x14ac:dyDescent="0.4"/>
    <row r="587" ht="14.25" customHeight="1" x14ac:dyDescent="0.4"/>
    <row r="588" ht="14.25" customHeight="1" x14ac:dyDescent="0.4"/>
    <row r="589" ht="14.25" customHeight="1" x14ac:dyDescent="0.4"/>
    <row r="590" ht="14.25" customHeight="1" x14ac:dyDescent="0.4"/>
    <row r="591" ht="14.25" customHeight="1" x14ac:dyDescent="0.4"/>
    <row r="592" ht="14.25" customHeight="1" x14ac:dyDescent="0.4"/>
    <row r="593" ht="14.25" customHeight="1" x14ac:dyDescent="0.4"/>
    <row r="594" ht="14.25" customHeight="1" x14ac:dyDescent="0.4"/>
    <row r="595" ht="14.25" customHeight="1" x14ac:dyDescent="0.4"/>
    <row r="596" ht="14.25" customHeight="1" x14ac:dyDescent="0.4"/>
    <row r="597" ht="14.25" customHeight="1" x14ac:dyDescent="0.4"/>
    <row r="598" ht="14.25" customHeight="1" x14ac:dyDescent="0.4"/>
    <row r="599" ht="14.25" customHeight="1" x14ac:dyDescent="0.4"/>
    <row r="600" ht="14.25" customHeight="1" x14ac:dyDescent="0.4"/>
    <row r="601" ht="14.25" customHeight="1" x14ac:dyDescent="0.4"/>
    <row r="602" ht="14.25" customHeight="1" x14ac:dyDescent="0.4"/>
    <row r="603" ht="14.25" customHeight="1" x14ac:dyDescent="0.4"/>
    <row r="604" ht="14.25" customHeight="1" x14ac:dyDescent="0.4"/>
    <row r="605" ht="14.25" customHeight="1" x14ac:dyDescent="0.4"/>
    <row r="606" ht="14.25" customHeight="1" x14ac:dyDescent="0.4"/>
    <row r="607" ht="14.25" customHeight="1" x14ac:dyDescent="0.4"/>
    <row r="608" ht="14.25" customHeight="1" x14ac:dyDescent="0.4"/>
    <row r="609" ht="14.25" customHeight="1" x14ac:dyDescent="0.4"/>
    <row r="610" ht="14.25" customHeight="1" x14ac:dyDescent="0.4"/>
    <row r="611" ht="14.25" customHeight="1" x14ac:dyDescent="0.4"/>
    <row r="612" ht="14.25" customHeight="1" x14ac:dyDescent="0.4"/>
    <row r="613" ht="14.25" customHeight="1" x14ac:dyDescent="0.4"/>
    <row r="614" ht="14.25" customHeight="1" x14ac:dyDescent="0.4"/>
    <row r="615" ht="14.25" customHeight="1" x14ac:dyDescent="0.4"/>
    <row r="616" ht="14.25" customHeight="1" x14ac:dyDescent="0.4"/>
    <row r="617" ht="14.25" customHeight="1" x14ac:dyDescent="0.4"/>
    <row r="618" ht="14.25" customHeight="1" x14ac:dyDescent="0.4"/>
    <row r="619" ht="14.25" customHeight="1" x14ac:dyDescent="0.4"/>
    <row r="620" ht="14.25" customHeight="1" x14ac:dyDescent="0.4"/>
    <row r="621" ht="14.25" customHeight="1" x14ac:dyDescent="0.4"/>
    <row r="622" ht="14.25" customHeight="1" x14ac:dyDescent="0.4"/>
    <row r="623" ht="14.25" customHeight="1" x14ac:dyDescent="0.4"/>
    <row r="624" ht="14.25" customHeight="1" x14ac:dyDescent="0.4"/>
    <row r="625" ht="14.25" customHeight="1" x14ac:dyDescent="0.4"/>
    <row r="626" ht="14.25" customHeight="1" x14ac:dyDescent="0.4"/>
    <row r="627" ht="14.25" customHeight="1" x14ac:dyDescent="0.4"/>
    <row r="628" ht="14.25" customHeight="1" x14ac:dyDescent="0.4"/>
    <row r="629" ht="14.25" customHeight="1" x14ac:dyDescent="0.4"/>
    <row r="630" ht="14.25" customHeight="1" x14ac:dyDescent="0.4"/>
    <row r="631" ht="14.25" customHeight="1" x14ac:dyDescent="0.4"/>
    <row r="632" ht="14.25" customHeight="1" x14ac:dyDescent="0.4"/>
    <row r="633" ht="14.25" customHeight="1" x14ac:dyDescent="0.4"/>
    <row r="634" ht="14.25" customHeight="1" x14ac:dyDescent="0.4"/>
    <row r="635" ht="14.25" customHeight="1" x14ac:dyDescent="0.4"/>
    <row r="636" ht="14.25" customHeight="1" x14ac:dyDescent="0.4"/>
    <row r="637" ht="14.25" customHeight="1" x14ac:dyDescent="0.4"/>
    <row r="638" ht="14.25" customHeight="1" x14ac:dyDescent="0.4"/>
    <row r="639" ht="14.25" customHeight="1" x14ac:dyDescent="0.4"/>
    <row r="640" ht="14.25" customHeight="1" x14ac:dyDescent="0.4"/>
    <row r="641" ht="14.25" customHeight="1" x14ac:dyDescent="0.4"/>
    <row r="642" ht="14.25" customHeight="1" x14ac:dyDescent="0.4"/>
    <row r="643" ht="14.25" customHeight="1" x14ac:dyDescent="0.4"/>
    <row r="644" ht="14.25" customHeight="1" x14ac:dyDescent="0.4"/>
    <row r="645" ht="14.25" customHeight="1" x14ac:dyDescent="0.4"/>
    <row r="646" ht="14.25" customHeight="1" x14ac:dyDescent="0.4"/>
    <row r="647" ht="14.25" customHeight="1" x14ac:dyDescent="0.4"/>
    <row r="648" ht="14.25" customHeight="1" x14ac:dyDescent="0.4"/>
    <row r="649" ht="14.25" customHeight="1" x14ac:dyDescent="0.4"/>
    <row r="650" ht="14.25" customHeight="1" x14ac:dyDescent="0.4"/>
    <row r="651" ht="14.25" customHeight="1" x14ac:dyDescent="0.4"/>
    <row r="652" ht="14.25" customHeight="1" x14ac:dyDescent="0.4"/>
    <row r="653" ht="14.25" customHeight="1" x14ac:dyDescent="0.4"/>
    <row r="654" ht="14.25" customHeight="1" x14ac:dyDescent="0.4"/>
    <row r="655" ht="14.25" customHeight="1" x14ac:dyDescent="0.4"/>
    <row r="656" ht="14.25" customHeight="1" x14ac:dyDescent="0.4"/>
    <row r="657" ht="14.25" customHeight="1" x14ac:dyDescent="0.4"/>
    <row r="658" ht="14.25" customHeight="1" x14ac:dyDescent="0.4"/>
    <row r="659" ht="14.25" customHeight="1" x14ac:dyDescent="0.4"/>
    <row r="660" ht="14.25" customHeight="1" x14ac:dyDescent="0.4"/>
    <row r="661" ht="14.25" customHeight="1" x14ac:dyDescent="0.4"/>
    <row r="662" ht="14.25" customHeight="1" x14ac:dyDescent="0.4"/>
    <row r="663" ht="14.25" customHeight="1" x14ac:dyDescent="0.4"/>
    <row r="664" ht="14.25" customHeight="1" x14ac:dyDescent="0.4"/>
    <row r="665" ht="14.25" customHeight="1" x14ac:dyDescent="0.4"/>
    <row r="666" ht="14.25" customHeight="1" x14ac:dyDescent="0.4"/>
    <row r="667" ht="14.25" customHeight="1" x14ac:dyDescent="0.4"/>
    <row r="668" ht="14.25" customHeight="1" x14ac:dyDescent="0.4"/>
    <row r="669" ht="14.25" customHeight="1" x14ac:dyDescent="0.4"/>
    <row r="670" ht="14.25" customHeight="1" x14ac:dyDescent="0.4"/>
    <row r="671" ht="14.25" customHeight="1" x14ac:dyDescent="0.4"/>
    <row r="672" ht="14.25" customHeight="1" x14ac:dyDescent="0.4"/>
    <row r="673" ht="14.25" customHeight="1" x14ac:dyDescent="0.4"/>
    <row r="674" ht="14.25" customHeight="1" x14ac:dyDescent="0.4"/>
    <row r="675" ht="14.25" customHeight="1" x14ac:dyDescent="0.4"/>
    <row r="676" ht="14.25" customHeight="1" x14ac:dyDescent="0.4"/>
    <row r="677" ht="14.25" customHeight="1" x14ac:dyDescent="0.4"/>
    <row r="678" ht="14.25" customHeight="1" x14ac:dyDescent="0.4"/>
    <row r="679" ht="14.25" customHeight="1" x14ac:dyDescent="0.4"/>
    <row r="680" ht="14.25" customHeight="1" x14ac:dyDescent="0.4"/>
    <row r="681" ht="14.25" customHeight="1" x14ac:dyDescent="0.4"/>
    <row r="682" ht="14.25" customHeight="1" x14ac:dyDescent="0.4"/>
    <row r="683" ht="14.25" customHeight="1" x14ac:dyDescent="0.4"/>
    <row r="684" ht="14.25" customHeight="1" x14ac:dyDescent="0.4"/>
    <row r="685" ht="14.25" customHeight="1" x14ac:dyDescent="0.4"/>
    <row r="686" ht="14.25" customHeight="1" x14ac:dyDescent="0.4"/>
    <row r="687" ht="14.25" customHeight="1" x14ac:dyDescent="0.4"/>
    <row r="688" ht="14.25" customHeight="1" x14ac:dyDescent="0.4"/>
    <row r="689" ht="14.25" customHeight="1" x14ac:dyDescent="0.4"/>
    <row r="690" ht="14.25" customHeight="1" x14ac:dyDescent="0.4"/>
    <row r="691" ht="14.25" customHeight="1" x14ac:dyDescent="0.4"/>
    <row r="692" ht="14.25" customHeight="1" x14ac:dyDescent="0.4"/>
    <row r="693" ht="14.25" customHeight="1" x14ac:dyDescent="0.4"/>
    <row r="694" ht="14.25" customHeight="1" x14ac:dyDescent="0.4"/>
    <row r="695" ht="14.25" customHeight="1" x14ac:dyDescent="0.4"/>
    <row r="696" ht="14.25" customHeight="1" x14ac:dyDescent="0.4"/>
    <row r="697" ht="14.25" customHeight="1" x14ac:dyDescent="0.4"/>
    <row r="698" ht="14.25" customHeight="1" x14ac:dyDescent="0.4"/>
    <row r="699" ht="14.25" customHeight="1" x14ac:dyDescent="0.4"/>
    <row r="700" ht="14.25" customHeight="1" x14ac:dyDescent="0.4"/>
    <row r="701" ht="14.25" customHeight="1" x14ac:dyDescent="0.4"/>
    <row r="702" ht="14.25" customHeight="1" x14ac:dyDescent="0.4"/>
    <row r="703" ht="14.25" customHeight="1" x14ac:dyDescent="0.4"/>
    <row r="704" ht="14.25" customHeight="1" x14ac:dyDescent="0.4"/>
    <row r="705" ht="14.25" customHeight="1" x14ac:dyDescent="0.4"/>
    <row r="706" ht="14.25" customHeight="1" x14ac:dyDescent="0.4"/>
    <row r="707" ht="14.25" customHeight="1" x14ac:dyDescent="0.4"/>
    <row r="708" ht="14.25" customHeight="1" x14ac:dyDescent="0.4"/>
    <row r="709" ht="14.25" customHeight="1" x14ac:dyDescent="0.4"/>
    <row r="710" ht="14.25" customHeight="1" x14ac:dyDescent="0.4"/>
    <row r="711" ht="14.25" customHeight="1" x14ac:dyDescent="0.4"/>
    <row r="712" ht="14.25" customHeight="1" x14ac:dyDescent="0.4"/>
    <row r="713" ht="14.25" customHeight="1" x14ac:dyDescent="0.4"/>
    <row r="714" ht="14.25" customHeight="1" x14ac:dyDescent="0.4"/>
    <row r="715" ht="14.25" customHeight="1" x14ac:dyDescent="0.4"/>
    <row r="716" ht="14.25" customHeight="1" x14ac:dyDescent="0.4"/>
    <row r="717" ht="14.25" customHeight="1" x14ac:dyDescent="0.4"/>
    <row r="718" ht="14.25" customHeight="1" x14ac:dyDescent="0.4"/>
    <row r="719" ht="14.25" customHeight="1" x14ac:dyDescent="0.4"/>
    <row r="720" ht="14.25" customHeight="1" x14ac:dyDescent="0.4"/>
    <row r="721" ht="14.25" customHeight="1" x14ac:dyDescent="0.4"/>
    <row r="722" ht="14.25" customHeight="1" x14ac:dyDescent="0.4"/>
    <row r="723" ht="14.25" customHeight="1" x14ac:dyDescent="0.4"/>
    <row r="724" ht="14.25" customHeight="1" x14ac:dyDescent="0.4"/>
    <row r="725" ht="14.25" customHeight="1" x14ac:dyDescent="0.4"/>
    <row r="726" ht="14.25" customHeight="1" x14ac:dyDescent="0.4"/>
    <row r="727" ht="14.25" customHeight="1" x14ac:dyDescent="0.4"/>
    <row r="728" ht="14.25" customHeight="1" x14ac:dyDescent="0.4"/>
    <row r="729" ht="14.25" customHeight="1" x14ac:dyDescent="0.4"/>
    <row r="730" ht="14.25" customHeight="1" x14ac:dyDescent="0.4"/>
    <row r="731" ht="14.25" customHeight="1" x14ac:dyDescent="0.4"/>
    <row r="732" ht="14.25" customHeight="1" x14ac:dyDescent="0.4"/>
    <row r="733" ht="14.25" customHeight="1" x14ac:dyDescent="0.4"/>
    <row r="734" ht="14.25" customHeight="1" x14ac:dyDescent="0.4"/>
    <row r="735" ht="14.25" customHeight="1" x14ac:dyDescent="0.4"/>
    <row r="736" ht="14.25" customHeight="1" x14ac:dyDescent="0.4"/>
    <row r="737" ht="14.25" customHeight="1" x14ac:dyDescent="0.4"/>
    <row r="738" ht="14.25" customHeight="1" x14ac:dyDescent="0.4"/>
    <row r="739" ht="14.25" customHeight="1" x14ac:dyDescent="0.4"/>
    <row r="740" ht="14.25" customHeight="1" x14ac:dyDescent="0.4"/>
    <row r="741" ht="14.25" customHeight="1" x14ac:dyDescent="0.4"/>
    <row r="742" ht="14.25" customHeight="1" x14ac:dyDescent="0.4"/>
    <row r="743" ht="14.25" customHeight="1" x14ac:dyDescent="0.4"/>
    <row r="744" ht="14.25" customHeight="1" x14ac:dyDescent="0.4"/>
    <row r="745" ht="14.25" customHeight="1" x14ac:dyDescent="0.4"/>
    <row r="746" ht="14.25" customHeight="1" x14ac:dyDescent="0.4"/>
    <row r="747" ht="14.25" customHeight="1" x14ac:dyDescent="0.4"/>
    <row r="748" ht="14.25" customHeight="1" x14ac:dyDescent="0.4"/>
    <row r="749" ht="14.25" customHeight="1" x14ac:dyDescent="0.4"/>
    <row r="750" ht="14.25" customHeight="1" x14ac:dyDescent="0.4"/>
    <row r="751" ht="14.25" customHeight="1" x14ac:dyDescent="0.4"/>
    <row r="752" ht="14.25" customHeight="1" x14ac:dyDescent="0.4"/>
    <row r="753" ht="14.25" customHeight="1" x14ac:dyDescent="0.4"/>
    <row r="754" ht="14.25" customHeight="1" x14ac:dyDescent="0.4"/>
    <row r="755" ht="14.25" customHeight="1" x14ac:dyDescent="0.4"/>
    <row r="756" ht="14.25" customHeight="1" x14ac:dyDescent="0.4"/>
    <row r="757" ht="14.25" customHeight="1" x14ac:dyDescent="0.4"/>
    <row r="758" ht="14.25" customHeight="1" x14ac:dyDescent="0.4"/>
    <row r="759" ht="14.25" customHeight="1" x14ac:dyDescent="0.4"/>
    <row r="760" ht="14.25" customHeight="1" x14ac:dyDescent="0.4"/>
    <row r="761" ht="14.25" customHeight="1" x14ac:dyDescent="0.4"/>
    <row r="762" ht="14.25" customHeight="1" x14ac:dyDescent="0.4"/>
    <row r="763" ht="14.25" customHeight="1" x14ac:dyDescent="0.4"/>
    <row r="764" ht="14.25" customHeight="1" x14ac:dyDescent="0.4"/>
    <row r="765" ht="14.25" customHeight="1" x14ac:dyDescent="0.4"/>
    <row r="766" ht="14.25" customHeight="1" x14ac:dyDescent="0.4"/>
    <row r="767" ht="14.25" customHeight="1" x14ac:dyDescent="0.4"/>
    <row r="768" ht="14.25" customHeight="1" x14ac:dyDescent="0.4"/>
    <row r="769" ht="14.25" customHeight="1" x14ac:dyDescent="0.4"/>
    <row r="770" ht="14.25" customHeight="1" x14ac:dyDescent="0.4"/>
    <row r="771" ht="14.25" customHeight="1" x14ac:dyDescent="0.4"/>
    <row r="772" ht="14.25" customHeight="1" x14ac:dyDescent="0.4"/>
    <row r="773" ht="14.25" customHeight="1" x14ac:dyDescent="0.4"/>
    <row r="774" ht="14.25" customHeight="1" x14ac:dyDescent="0.4"/>
    <row r="775" ht="14.25" customHeight="1" x14ac:dyDescent="0.4"/>
    <row r="776" ht="14.25" customHeight="1" x14ac:dyDescent="0.4"/>
    <row r="777" ht="14.25" customHeight="1" x14ac:dyDescent="0.4"/>
    <row r="778" ht="14.25" customHeight="1" x14ac:dyDescent="0.4"/>
    <row r="779" ht="14.25" customHeight="1" x14ac:dyDescent="0.4"/>
    <row r="780" ht="14.25" customHeight="1" x14ac:dyDescent="0.4"/>
    <row r="781" ht="14.25" customHeight="1" x14ac:dyDescent="0.4"/>
    <row r="782" ht="14.25" customHeight="1" x14ac:dyDescent="0.4"/>
    <row r="783" ht="14.25" customHeight="1" x14ac:dyDescent="0.4"/>
    <row r="784" ht="14.25" customHeight="1" x14ac:dyDescent="0.4"/>
    <row r="785" ht="14.25" customHeight="1" x14ac:dyDescent="0.4"/>
    <row r="786" ht="14.25" customHeight="1" x14ac:dyDescent="0.4"/>
    <row r="787" ht="14.25" customHeight="1" x14ac:dyDescent="0.4"/>
    <row r="788" ht="14.25" customHeight="1" x14ac:dyDescent="0.4"/>
    <row r="789" ht="14.25" customHeight="1" x14ac:dyDescent="0.4"/>
    <row r="790" ht="14.25" customHeight="1" x14ac:dyDescent="0.4"/>
    <row r="791" ht="14.25" customHeight="1" x14ac:dyDescent="0.4"/>
    <row r="792" ht="14.25" customHeight="1" x14ac:dyDescent="0.4"/>
    <row r="793" ht="14.25" customHeight="1" x14ac:dyDescent="0.4"/>
    <row r="794" ht="14.25" customHeight="1" x14ac:dyDescent="0.4"/>
    <row r="795" ht="14.25" customHeight="1" x14ac:dyDescent="0.4"/>
    <row r="796" ht="14.25" customHeight="1" x14ac:dyDescent="0.4"/>
    <row r="797" ht="14.25" customHeight="1" x14ac:dyDescent="0.4"/>
    <row r="798" ht="14.25" customHeight="1" x14ac:dyDescent="0.4"/>
    <row r="799" ht="14.25" customHeight="1" x14ac:dyDescent="0.4"/>
    <row r="800" ht="14.25" customHeight="1" x14ac:dyDescent="0.4"/>
    <row r="801" ht="14.25" customHeight="1" x14ac:dyDescent="0.4"/>
    <row r="802" ht="14.25" customHeight="1" x14ac:dyDescent="0.4"/>
    <row r="803" ht="14.25" customHeight="1" x14ac:dyDescent="0.4"/>
    <row r="804" ht="14.25" customHeight="1" x14ac:dyDescent="0.4"/>
    <row r="805" ht="14.25" customHeight="1" x14ac:dyDescent="0.4"/>
    <row r="806" ht="14.25" customHeight="1" x14ac:dyDescent="0.4"/>
    <row r="807" ht="14.25" customHeight="1" x14ac:dyDescent="0.4"/>
    <row r="808" ht="14.25" customHeight="1" x14ac:dyDescent="0.4"/>
    <row r="809" ht="14.25" customHeight="1" x14ac:dyDescent="0.4"/>
    <row r="810" ht="14.25" customHeight="1" x14ac:dyDescent="0.4"/>
    <row r="811" ht="14.25" customHeight="1" x14ac:dyDescent="0.4"/>
    <row r="812" ht="14.25" customHeight="1" x14ac:dyDescent="0.4"/>
    <row r="813" ht="14.25" customHeight="1" x14ac:dyDescent="0.4"/>
    <row r="814" ht="14.25" customHeight="1" x14ac:dyDescent="0.4"/>
    <row r="815" ht="14.25" customHeight="1" x14ac:dyDescent="0.4"/>
    <row r="816" ht="14.25" customHeight="1" x14ac:dyDescent="0.4"/>
    <row r="817" ht="14.25" customHeight="1" x14ac:dyDescent="0.4"/>
    <row r="818" ht="14.25" customHeight="1" x14ac:dyDescent="0.4"/>
    <row r="819" ht="14.25" customHeight="1" x14ac:dyDescent="0.4"/>
    <row r="820" ht="14.25" customHeight="1" x14ac:dyDescent="0.4"/>
    <row r="821" ht="14.25" customHeight="1" x14ac:dyDescent="0.4"/>
    <row r="822" ht="14.25" customHeight="1" x14ac:dyDescent="0.4"/>
    <row r="823" ht="14.25" customHeight="1" x14ac:dyDescent="0.4"/>
    <row r="824" ht="14.25" customHeight="1" x14ac:dyDescent="0.4"/>
    <row r="825" ht="14.25" customHeight="1" x14ac:dyDescent="0.4"/>
    <row r="826" ht="14.25" customHeight="1" x14ac:dyDescent="0.4"/>
    <row r="827" ht="14.25" customHeight="1" x14ac:dyDescent="0.4"/>
    <row r="828" ht="14.25" customHeight="1" x14ac:dyDescent="0.4"/>
    <row r="829" ht="14.25" customHeight="1" x14ac:dyDescent="0.4"/>
    <row r="830" ht="14.25" customHeight="1" x14ac:dyDescent="0.4"/>
    <row r="831" ht="14.25" customHeight="1" x14ac:dyDescent="0.4"/>
    <row r="832" ht="14.25" customHeight="1" x14ac:dyDescent="0.4"/>
    <row r="833" ht="14.25" customHeight="1" x14ac:dyDescent="0.4"/>
    <row r="834" ht="14.25" customHeight="1" x14ac:dyDescent="0.4"/>
    <row r="835" ht="14.25" customHeight="1" x14ac:dyDescent="0.4"/>
    <row r="836" ht="14.25" customHeight="1" x14ac:dyDescent="0.4"/>
    <row r="837" ht="14.25" customHeight="1" x14ac:dyDescent="0.4"/>
    <row r="838" ht="14.25" customHeight="1" x14ac:dyDescent="0.4"/>
    <row r="839" ht="14.25" customHeight="1" x14ac:dyDescent="0.4"/>
    <row r="840" ht="14.25" customHeight="1" x14ac:dyDescent="0.4"/>
    <row r="841" ht="14.25" customHeight="1" x14ac:dyDescent="0.4"/>
    <row r="842" ht="14.25" customHeight="1" x14ac:dyDescent="0.4"/>
    <row r="843" ht="14.25" customHeight="1" x14ac:dyDescent="0.4"/>
    <row r="844" ht="14.25" customHeight="1" x14ac:dyDescent="0.4"/>
    <row r="845" ht="14.25" customHeight="1" x14ac:dyDescent="0.4"/>
    <row r="846" ht="14.25" customHeight="1" x14ac:dyDescent="0.4"/>
    <row r="847" ht="14.25" customHeight="1" x14ac:dyDescent="0.4"/>
    <row r="848" ht="14.25" customHeight="1" x14ac:dyDescent="0.4"/>
    <row r="849" ht="14.25" customHeight="1" x14ac:dyDescent="0.4"/>
    <row r="850" ht="14.25" customHeight="1" x14ac:dyDescent="0.4"/>
    <row r="851" ht="14.25" customHeight="1" x14ac:dyDescent="0.4"/>
    <row r="852" ht="14.25" customHeight="1" x14ac:dyDescent="0.4"/>
    <row r="853" ht="14.25" customHeight="1" x14ac:dyDescent="0.4"/>
    <row r="854" ht="14.25" customHeight="1" x14ac:dyDescent="0.4"/>
    <row r="855" ht="14.25" customHeight="1" x14ac:dyDescent="0.4"/>
    <row r="856" ht="14.25" customHeight="1" x14ac:dyDescent="0.4"/>
    <row r="857" ht="14.25" customHeight="1" x14ac:dyDescent="0.4"/>
    <row r="858" ht="14.25" customHeight="1" x14ac:dyDescent="0.4"/>
    <row r="859" ht="14.25" customHeight="1" x14ac:dyDescent="0.4"/>
    <row r="860" ht="14.25" customHeight="1" x14ac:dyDescent="0.4"/>
    <row r="861" ht="14.25" customHeight="1" x14ac:dyDescent="0.4"/>
    <row r="862" ht="14.25" customHeight="1" x14ac:dyDescent="0.4"/>
    <row r="863" ht="14.25" customHeight="1" x14ac:dyDescent="0.4"/>
    <row r="864" ht="14.25" customHeight="1" x14ac:dyDescent="0.4"/>
    <row r="865" ht="14.25" customHeight="1" x14ac:dyDescent="0.4"/>
    <row r="866" ht="14.25" customHeight="1" x14ac:dyDescent="0.4"/>
    <row r="867" ht="14.25" customHeight="1" x14ac:dyDescent="0.4"/>
    <row r="868" ht="14.25" customHeight="1" x14ac:dyDescent="0.4"/>
    <row r="869" ht="14.25" customHeight="1" x14ac:dyDescent="0.4"/>
    <row r="870" ht="14.25" customHeight="1" x14ac:dyDescent="0.4"/>
    <row r="871" ht="14.25" customHeight="1" x14ac:dyDescent="0.4"/>
    <row r="872" ht="14.25" customHeight="1" x14ac:dyDescent="0.4"/>
    <row r="873" ht="14.25" customHeight="1" x14ac:dyDescent="0.4"/>
    <row r="874" ht="14.25" customHeight="1" x14ac:dyDescent="0.4"/>
    <row r="875" ht="14.25" customHeight="1" x14ac:dyDescent="0.4"/>
    <row r="876" ht="14.25" customHeight="1" x14ac:dyDescent="0.4"/>
    <row r="877" ht="14.25" customHeight="1" x14ac:dyDescent="0.4"/>
    <row r="878" ht="14.25" customHeight="1" x14ac:dyDescent="0.4"/>
    <row r="879" ht="14.25" customHeight="1" x14ac:dyDescent="0.4"/>
    <row r="880" ht="14.25" customHeight="1" x14ac:dyDescent="0.4"/>
    <row r="881" ht="14.25" customHeight="1" x14ac:dyDescent="0.4"/>
    <row r="882" ht="14.25" customHeight="1" x14ac:dyDescent="0.4"/>
    <row r="883" ht="14.25" customHeight="1" x14ac:dyDescent="0.4"/>
    <row r="884" ht="14.25" customHeight="1" x14ac:dyDescent="0.4"/>
    <row r="885" ht="14.25" customHeight="1" x14ac:dyDescent="0.4"/>
    <row r="886" ht="14.25" customHeight="1" x14ac:dyDescent="0.4"/>
    <row r="887" ht="14.25" customHeight="1" x14ac:dyDescent="0.4"/>
    <row r="888" ht="14.25" customHeight="1" x14ac:dyDescent="0.4"/>
    <row r="889" ht="14.25" customHeight="1" x14ac:dyDescent="0.4"/>
    <row r="890" ht="14.25" customHeight="1" x14ac:dyDescent="0.4"/>
    <row r="891" ht="14.25" customHeight="1" x14ac:dyDescent="0.4"/>
    <row r="892" ht="14.25" customHeight="1" x14ac:dyDescent="0.4"/>
    <row r="893" ht="14.25" customHeight="1" x14ac:dyDescent="0.4"/>
    <row r="894" ht="14.25" customHeight="1" x14ac:dyDescent="0.4"/>
    <row r="895" ht="14.25" customHeight="1" x14ac:dyDescent="0.4"/>
    <row r="896" ht="14.25" customHeight="1" x14ac:dyDescent="0.4"/>
    <row r="897" ht="14.25" customHeight="1" x14ac:dyDescent="0.4"/>
    <row r="898" ht="14.25" customHeight="1" x14ac:dyDescent="0.4"/>
    <row r="899" ht="14.25" customHeight="1" x14ac:dyDescent="0.4"/>
    <row r="900" ht="14.25" customHeight="1" x14ac:dyDescent="0.4"/>
    <row r="901" ht="14.25" customHeight="1" x14ac:dyDescent="0.4"/>
    <row r="902" ht="14.25" customHeight="1" x14ac:dyDescent="0.4"/>
    <row r="903" ht="14.25" customHeight="1" x14ac:dyDescent="0.4"/>
    <row r="904" ht="14.25" customHeight="1" x14ac:dyDescent="0.4"/>
    <row r="905" ht="14.25" customHeight="1" x14ac:dyDescent="0.4"/>
    <row r="906" ht="14.25" customHeight="1" x14ac:dyDescent="0.4"/>
    <row r="907" ht="14.25" customHeight="1" x14ac:dyDescent="0.4"/>
    <row r="908" ht="14.25" customHeight="1" x14ac:dyDescent="0.4"/>
    <row r="909" ht="14.25" customHeight="1" x14ac:dyDescent="0.4"/>
    <row r="910" ht="14.25" customHeight="1" x14ac:dyDescent="0.4"/>
    <row r="911" ht="14.25" customHeight="1" x14ac:dyDescent="0.4"/>
    <row r="912" ht="14.25" customHeight="1" x14ac:dyDescent="0.4"/>
    <row r="913" ht="14.25" customHeight="1" x14ac:dyDescent="0.4"/>
    <row r="914" ht="14.25" customHeight="1" x14ac:dyDescent="0.4"/>
    <row r="915" ht="14.25" customHeight="1" x14ac:dyDescent="0.4"/>
    <row r="916" ht="14.25" customHeight="1" x14ac:dyDescent="0.4"/>
    <row r="917" ht="14.25" customHeight="1" x14ac:dyDescent="0.4"/>
    <row r="918" ht="14.25" customHeight="1" x14ac:dyDescent="0.4"/>
    <row r="919" ht="14.25" customHeight="1" x14ac:dyDescent="0.4"/>
    <row r="920" ht="14.25" customHeight="1" x14ac:dyDescent="0.4"/>
    <row r="921" ht="14.25" customHeight="1" x14ac:dyDescent="0.4"/>
    <row r="922" ht="14.25" customHeight="1" x14ac:dyDescent="0.4"/>
    <row r="923" ht="14.25" customHeight="1" x14ac:dyDescent="0.4"/>
    <row r="924" ht="14.25" customHeight="1" x14ac:dyDescent="0.4"/>
    <row r="925" ht="14.25" customHeight="1" x14ac:dyDescent="0.4"/>
    <row r="926" ht="14.25" customHeight="1" x14ac:dyDescent="0.4"/>
    <row r="927" ht="14.25" customHeight="1" x14ac:dyDescent="0.4"/>
    <row r="928" ht="14.25" customHeight="1" x14ac:dyDescent="0.4"/>
    <row r="929" ht="14.25" customHeight="1" x14ac:dyDescent="0.4"/>
    <row r="930" ht="14.25" customHeight="1" x14ac:dyDescent="0.4"/>
    <row r="931" ht="14.25" customHeight="1" x14ac:dyDescent="0.4"/>
    <row r="932" ht="14.25" customHeight="1" x14ac:dyDescent="0.4"/>
    <row r="933" ht="14.25" customHeight="1" x14ac:dyDescent="0.4"/>
    <row r="934" ht="14.25" customHeight="1" x14ac:dyDescent="0.4"/>
    <row r="935" ht="14.25" customHeight="1" x14ac:dyDescent="0.4"/>
    <row r="936" ht="14.25" customHeight="1" x14ac:dyDescent="0.4"/>
    <row r="937" ht="14.25" customHeight="1" x14ac:dyDescent="0.4"/>
    <row r="938" ht="14.25" customHeight="1" x14ac:dyDescent="0.4"/>
    <row r="939" ht="14.25" customHeight="1" x14ac:dyDescent="0.4"/>
    <row r="940" ht="14.25" customHeight="1" x14ac:dyDescent="0.4"/>
    <row r="941" ht="14.25" customHeight="1" x14ac:dyDescent="0.4"/>
    <row r="942" ht="14.25" customHeight="1" x14ac:dyDescent="0.4"/>
    <row r="943" ht="14.25" customHeight="1" x14ac:dyDescent="0.4"/>
    <row r="944" ht="14.25" customHeight="1" x14ac:dyDescent="0.4"/>
    <row r="945" ht="14.25" customHeight="1" x14ac:dyDescent="0.4"/>
    <row r="946" ht="14.25" customHeight="1" x14ac:dyDescent="0.4"/>
    <row r="947" ht="14.25" customHeight="1" x14ac:dyDescent="0.4"/>
    <row r="948" ht="14.25" customHeight="1" x14ac:dyDescent="0.4"/>
    <row r="949" ht="14.25" customHeight="1" x14ac:dyDescent="0.4"/>
    <row r="950" ht="14.25" customHeight="1" x14ac:dyDescent="0.4"/>
    <row r="951" ht="14.25" customHeight="1" x14ac:dyDescent="0.4"/>
    <row r="952" ht="14.25" customHeight="1" x14ac:dyDescent="0.4"/>
    <row r="953" ht="14.25" customHeight="1" x14ac:dyDescent="0.4"/>
    <row r="954" ht="14.25" customHeight="1" x14ac:dyDescent="0.4"/>
    <row r="955" ht="14.25" customHeight="1" x14ac:dyDescent="0.4"/>
    <row r="956" ht="14.25" customHeight="1" x14ac:dyDescent="0.4"/>
    <row r="957" ht="14.25" customHeight="1" x14ac:dyDescent="0.4"/>
    <row r="958" ht="14.25" customHeight="1" x14ac:dyDescent="0.4"/>
    <row r="959" ht="14.25" customHeight="1" x14ac:dyDescent="0.4"/>
    <row r="960" ht="14.25" customHeight="1" x14ac:dyDescent="0.4"/>
    <row r="961" ht="14.25" customHeight="1" x14ac:dyDescent="0.4"/>
    <row r="962" ht="14.25" customHeight="1" x14ac:dyDescent="0.4"/>
    <row r="963" ht="14.25" customHeight="1" x14ac:dyDescent="0.4"/>
    <row r="964" ht="14.25" customHeight="1" x14ac:dyDescent="0.4"/>
    <row r="965" ht="14.25" customHeight="1" x14ac:dyDescent="0.4"/>
    <row r="966" ht="14.25" customHeight="1" x14ac:dyDescent="0.4"/>
    <row r="967" ht="14.25" customHeight="1" x14ac:dyDescent="0.4"/>
    <row r="968" ht="14.25" customHeight="1" x14ac:dyDescent="0.4"/>
    <row r="969" ht="14.25" customHeight="1" x14ac:dyDescent="0.4"/>
    <row r="970" ht="14.25" customHeight="1" x14ac:dyDescent="0.4"/>
    <row r="971" ht="14.25" customHeight="1" x14ac:dyDescent="0.4"/>
    <row r="972" ht="14.25" customHeight="1" x14ac:dyDescent="0.4"/>
    <row r="973" ht="14.25" customHeight="1" x14ac:dyDescent="0.4"/>
    <row r="974" ht="14.25" customHeight="1" x14ac:dyDescent="0.4"/>
    <row r="975" ht="14.25" customHeight="1" x14ac:dyDescent="0.4"/>
    <row r="976" ht="14.25" customHeight="1" x14ac:dyDescent="0.4"/>
    <row r="977" ht="14.25" customHeight="1" x14ac:dyDescent="0.4"/>
    <row r="978" ht="14.25" customHeight="1" x14ac:dyDescent="0.4"/>
    <row r="979" ht="14.25" customHeight="1" x14ac:dyDescent="0.4"/>
    <row r="980" ht="14.25" customHeight="1" x14ac:dyDescent="0.4"/>
    <row r="981" ht="14.25" customHeight="1" x14ac:dyDescent="0.4"/>
    <row r="982" ht="14.25" customHeight="1" x14ac:dyDescent="0.4"/>
    <row r="983" ht="14.25" customHeight="1" x14ac:dyDescent="0.4"/>
    <row r="984" ht="14.25" customHeight="1" x14ac:dyDescent="0.4"/>
    <row r="985" ht="14.25" customHeight="1" x14ac:dyDescent="0.4"/>
    <row r="986" ht="14.25" customHeight="1" x14ac:dyDescent="0.4"/>
    <row r="987" ht="14.25" customHeight="1" x14ac:dyDescent="0.4"/>
    <row r="988" ht="14.25" customHeight="1" x14ac:dyDescent="0.4"/>
    <row r="989" ht="14.25" customHeight="1" x14ac:dyDescent="0.4"/>
    <row r="990" ht="14.25" customHeight="1" x14ac:dyDescent="0.4"/>
    <row r="991" ht="14.25" customHeight="1" x14ac:dyDescent="0.4"/>
    <row r="992" ht="14.25" customHeight="1" x14ac:dyDescent="0.4"/>
    <row r="993" ht="14.25" customHeight="1" x14ac:dyDescent="0.4"/>
    <row r="994" ht="14.25" customHeight="1" x14ac:dyDescent="0.4"/>
    <row r="995" ht="14.25" customHeight="1" x14ac:dyDescent="0.4"/>
    <row r="996" ht="14.25" customHeight="1" x14ac:dyDescent="0.4"/>
    <row r="997" ht="14.25" customHeight="1" x14ac:dyDescent="0.4"/>
    <row r="998" ht="14.25" customHeight="1" x14ac:dyDescent="0.4"/>
    <row r="999" ht="14.25" customHeight="1" x14ac:dyDescent="0.4"/>
    <row r="1000" ht="14.25" customHeight="1" x14ac:dyDescent="0.4"/>
  </sheetData>
  <mergeCells count="1">
    <mergeCell ref="I22:J22"/>
  </mergeCells>
  <pageMargins left="0.7" right="0.7" top="0.75" bottom="0.75" header="0" footer="0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1000"/>
  <sheetViews>
    <sheetView showGridLines="0" topLeftCell="A2" zoomScale="118" workbookViewId="0">
      <selection activeCell="F18" sqref="F18"/>
    </sheetView>
  </sheetViews>
  <sheetFormatPr baseColWidth="10" defaultColWidth="12.609375" defaultRowHeight="15" customHeight="1" x14ac:dyDescent="0.4"/>
  <cols>
    <col min="1" max="1" width="6.38671875" customWidth="1"/>
    <col min="2" max="2" width="9.38671875" customWidth="1"/>
    <col min="3" max="3" width="10.71875" customWidth="1"/>
    <col min="4" max="4" width="12.71875" customWidth="1"/>
    <col min="5" max="5" width="13.5546875" customWidth="1"/>
    <col min="6" max="26" width="9.38671875" customWidth="1"/>
  </cols>
  <sheetData>
    <row r="1" spans="2:10" ht="14.25" customHeight="1" x14ac:dyDescent="0.4"/>
    <row r="2" spans="2:10" ht="14.25" customHeight="1" x14ac:dyDescent="0.4"/>
    <row r="3" spans="2:10" ht="14.25" customHeight="1" x14ac:dyDescent="0.4"/>
    <row r="4" spans="2:10" ht="14.25" customHeight="1" x14ac:dyDescent="0.5">
      <c r="B4" s="1" t="s">
        <v>5</v>
      </c>
    </row>
    <row r="5" spans="2:10" ht="14.25" customHeight="1" x14ac:dyDescent="0.4"/>
    <row r="6" spans="2:10" ht="14.25" customHeight="1" x14ac:dyDescent="0.4"/>
    <row r="7" spans="2:10" ht="14.25" customHeight="1" x14ac:dyDescent="0.5">
      <c r="B7" s="2" t="s">
        <v>1</v>
      </c>
      <c r="C7" s="2" t="s">
        <v>4</v>
      </c>
      <c r="D7" s="2" t="s">
        <v>6</v>
      </c>
      <c r="E7" s="2" t="s">
        <v>10</v>
      </c>
      <c r="G7" s="4" t="s">
        <v>12</v>
      </c>
      <c r="H7" s="4"/>
    </row>
    <row r="8" spans="2:10" ht="14.25" customHeight="1" x14ac:dyDescent="0.5">
      <c r="B8" s="6" t="s">
        <v>18</v>
      </c>
      <c r="C8" s="9">
        <v>3800000</v>
      </c>
      <c r="D8" s="9">
        <v>4500000</v>
      </c>
      <c r="E8" s="9">
        <f t="shared" ref="E8:E9" si="0">+SUM(C8:D8)</f>
        <v>8300000</v>
      </c>
      <c r="F8" s="11">
        <f>+E8/E10</f>
        <v>0.82178217821782173</v>
      </c>
      <c r="G8" s="14">
        <f t="shared" ref="G8:G9" si="1">+F8*100</f>
        <v>82.178217821782169</v>
      </c>
      <c r="I8" s="15">
        <f>+D15*F8</f>
        <v>328712.87128712871</v>
      </c>
      <c r="J8" s="10" t="s">
        <v>30</v>
      </c>
    </row>
    <row r="9" spans="2:10" ht="14.25" customHeight="1" x14ac:dyDescent="0.5">
      <c r="B9" s="6" t="s">
        <v>31</v>
      </c>
      <c r="C9" s="9">
        <v>800000</v>
      </c>
      <c r="D9" s="9">
        <v>1000000</v>
      </c>
      <c r="E9" s="9">
        <f t="shared" si="0"/>
        <v>1800000</v>
      </c>
      <c r="F9" s="11">
        <f>+E9/E10</f>
        <v>0.17821782178217821</v>
      </c>
      <c r="G9" s="17">
        <f t="shared" si="1"/>
        <v>17.82178217821782</v>
      </c>
      <c r="I9" s="15">
        <f>+D15*F9</f>
        <v>71287.128712871287</v>
      </c>
      <c r="J9" s="10" t="s">
        <v>32</v>
      </c>
    </row>
    <row r="10" spans="2:10" ht="14.25" customHeight="1" x14ac:dyDescent="0.5">
      <c r="B10" s="6" t="s">
        <v>10</v>
      </c>
      <c r="C10" s="9">
        <f t="shared" ref="C10:E10" si="2">+SUM(C8:C9)</f>
        <v>4600000</v>
      </c>
      <c r="D10" s="9">
        <f t="shared" si="2"/>
        <v>5500000</v>
      </c>
      <c r="E10" s="9">
        <f t="shared" si="2"/>
        <v>10100000</v>
      </c>
      <c r="F10" s="17"/>
      <c r="I10" s="15">
        <f>+SUM(I8:I9)</f>
        <v>400000</v>
      </c>
    </row>
    <row r="11" spans="2:10" ht="14.25" customHeight="1" x14ac:dyDescent="0.4"/>
    <row r="12" spans="2:10" ht="14.25" customHeight="1" x14ac:dyDescent="0.4"/>
    <row r="13" spans="2:10" ht="14.25" customHeight="1" x14ac:dyDescent="0.5">
      <c r="B13" s="1" t="s">
        <v>34</v>
      </c>
      <c r="D13" s="15">
        <v>650000</v>
      </c>
      <c r="E13" s="17"/>
      <c r="G13" s="1" t="s">
        <v>36</v>
      </c>
      <c r="I13" s="15">
        <f>+D13</f>
        <v>650000</v>
      </c>
    </row>
    <row r="14" spans="2:10" ht="14.25" customHeight="1" x14ac:dyDescent="0.5">
      <c r="B14" s="1" t="s">
        <v>38</v>
      </c>
      <c r="D14" s="21">
        <v>120000</v>
      </c>
      <c r="G14" s="1" t="s">
        <v>39</v>
      </c>
      <c r="I14" s="18">
        <f>+I8</f>
        <v>328712.87128712871</v>
      </c>
    </row>
    <row r="15" spans="2:10" ht="14.25" customHeight="1" x14ac:dyDescent="0.5">
      <c r="B15" s="1" t="s">
        <v>39</v>
      </c>
      <c r="D15" s="15">
        <v>400000</v>
      </c>
      <c r="E15" s="14"/>
      <c r="G15" s="1" t="s">
        <v>42</v>
      </c>
      <c r="I15" s="15">
        <f>+SUM(I13:I14)</f>
        <v>978712.87128712866</v>
      </c>
    </row>
    <row r="16" spans="2:10" ht="14.25" customHeight="1" x14ac:dyDescent="0.5">
      <c r="D16" s="10"/>
    </row>
    <row r="17" spans="4:4" ht="14.25" customHeight="1" x14ac:dyDescent="0.5">
      <c r="D17" s="23"/>
    </row>
    <row r="18" spans="4:4" ht="14.25" customHeight="1" x14ac:dyDescent="0.4"/>
    <row r="19" spans="4:4" ht="14.25" customHeight="1" x14ac:dyDescent="0.4"/>
    <row r="20" spans="4:4" ht="14.25" customHeight="1" x14ac:dyDescent="0.4"/>
    <row r="21" spans="4:4" ht="14.25" customHeight="1" x14ac:dyDescent="0.4"/>
    <row r="22" spans="4:4" ht="14.25" customHeight="1" x14ac:dyDescent="0.4"/>
    <row r="23" spans="4:4" ht="14.25" customHeight="1" x14ac:dyDescent="0.4"/>
    <row r="24" spans="4:4" ht="14.25" customHeight="1" x14ac:dyDescent="0.4"/>
    <row r="25" spans="4:4" ht="14.25" customHeight="1" x14ac:dyDescent="0.4"/>
    <row r="26" spans="4:4" ht="14.25" customHeight="1" x14ac:dyDescent="0.4"/>
    <row r="27" spans="4:4" ht="14.25" customHeight="1" x14ac:dyDescent="0.4"/>
    <row r="28" spans="4:4" ht="14.25" customHeight="1" x14ac:dyDescent="0.4"/>
    <row r="29" spans="4:4" ht="14.25" customHeight="1" x14ac:dyDescent="0.4"/>
    <row r="30" spans="4:4" ht="14.25" customHeight="1" x14ac:dyDescent="0.4"/>
    <row r="31" spans="4:4" ht="14.25" customHeight="1" x14ac:dyDescent="0.4"/>
    <row r="32" spans="4:4" ht="14.25" customHeight="1" x14ac:dyDescent="0.4"/>
    <row r="33" ht="14.25" customHeight="1" x14ac:dyDescent="0.4"/>
    <row r="34" ht="14.25" customHeight="1" x14ac:dyDescent="0.4"/>
    <row r="35" ht="14.25" customHeight="1" x14ac:dyDescent="0.4"/>
    <row r="36" ht="14.25" customHeight="1" x14ac:dyDescent="0.4"/>
    <row r="37" ht="14.25" customHeight="1" x14ac:dyDescent="0.4"/>
    <row r="38" ht="14.25" customHeight="1" x14ac:dyDescent="0.4"/>
    <row r="39" ht="14.25" customHeight="1" x14ac:dyDescent="0.4"/>
    <row r="40" ht="14.25" customHeight="1" x14ac:dyDescent="0.4"/>
    <row r="41" ht="14.25" customHeight="1" x14ac:dyDescent="0.4"/>
    <row r="42" ht="14.25" customHeight="1" x14ac:dyDescent="0.4"/>
    <row r="43" ht="14.25" customHeight="1" x14ac:dyDescent="0.4"/>
    <row r="44" ht="14.25" customHeight="1" x14ac:dyDescent="0.4"/>
    <row r="45" ht="14.25" customHeight="1" x14ac:dyDescent="0.4"/>
    <row r="46" ht="14.25" customHeight="1" x14ac:dyDescent="0.4"/>
    <row r="47" ht="14.25" customHeight="1" x14ac:dyDescent="0.4"/>
    <row r="48" ht="14.25" customHeight="1" x14ac:dyDescent="0.4"/>
    <row r="49" ht="14.25" customHeight="1" x14ac:dyDescent="0.4"/>
    <row r="50" ht="14.25" customHeight="1" x14ac:dyDescent="0.4"/>
    <row r="51" ht="14.25" customHeight="1" x14ac:dyDescent="0.4"/>
    <row r="52" ht="14.25" customHeight="1" x14ac:dyDescent="0.4"/>
    <row r="53" ht="14.25" customHeight="1" x14ac:dyDescent="0.4"/>
    <row r="54" ht="14.25" customHeight="1" x14ac:dyDescent="0.4"/>
    <row r="55" ht="14.25" customHeight="1" x14ac:dyDescent="0.4"/>
    <row r="56" ht="14.25" customHeight="1" x14ac:dyDescent="0.4"/>
    <row r="57" ht="14.25" customHeight="1" x14ac:dyDescent="0.4"/>
    <row r="58" ht="14.25" customHeight="1" x14ac:dyDescent="0.4"/>
    <row r="59" ht="14.25" customHeight="1" x14ac:dyDescent="0.4"/>
    <row r="60" ht="14.25" customHeight="1" x14ac:dyDescent="0.4"/>
    <row r="61" ht="14.25" customHeight="1" x14ac:dyDescent="0.4"/>
    <row r="62" ht="14.25" customHeight="1" x14ac:dyDescent="0.4"/>
    <row r="63" ht="14.25" customHeight="1" x14ac:dyDescent="0.4"/>
    <row r="64" ht="14.25" customHeight="1" x14ac:dyDescent="0.4"/>
    <row r="65" ht="14.25" customHeight="1" x14ac:dyDescent="0.4"/>
    <row r="66" ht="14.25" customHeight="1" x14ac:dyDescent="0.4"/>
    <row r="67" ht="14.25" customHeight="1" x14ac:dyDescent="0.4"/>
    <row r="68" ht="14.25" customHeight="1" x14ac:dyDescent="0.4"/>
    <row r="69" ht="14.25" customHeight="1" x14ac:dyDescent="0.4"/>
    <row r="70" ht="14.25" customHeight="1" x14ac:dyDescent="0.4"/>
    <row r="71" ht="14.25" customHeight="1" x14ac:dyDescent="0.4"/>
    <row r="72" ht="14.25" customHeight="1" x14ac:dyDescent="0.4"/>
    <row r="73" ht="14.25" customHeight="1" x14ac:dyDescent="0.4"/>
    <row r="74" ht="14.25" customHeight="1" x14ac:dyDescent="0.4"/>
    <row r="75" ht="14.25" customHeight="1" x14ac:dyDescent="0.4"/>
    <row r="76" ht="14.25" customHeight="1" x14ac:dyDescent="0.4"/>
    <row r="77" ht="14.25" customHeight="1" x14ac:dyDescent="0.4"/>
    <row r="78" ht="14.25" customHeight="1" x14ac:dyDescent="0.4"/>
    <row r="79" ht="14.25" customHeight="1" x14ac:dyDescent="0.4"/>
    <row r="80" ht="14.25" customHeight="1" x14ac:dyDescent="0.4"/>
    <row r="81" ht="14.25" customHeight="1" x14ac:dyDescent="0.4"/>
    <row r="82" ht="14.25" customHeight="1" x14ac:dyDescent="0.4"/>
    <row r="83" ht="14.25" customHeight="1" x14ac:dyDescent="0.4"/>
    <row r="84" ht="14.25" customHeight="1" x14ac:dyDescent="0.4"/>
    <row r="85" ht="14.25" customHeight="1" x14ac:dyDescent="0.4"/>
    <row r="86" ht="14.25" customHeight="1" x14ac:dyDescent="0.4"/>
    <row r="87" ht="14.25" customHeight="1" x14ac:dyDescent="0.4"/>
    <row r="88" ht="14.25" customHeight="1" x14ac:dyDescent="0.4"/>
    <row r="89" ht="14.25" customHeight="1" x14ac:dyDescent="0.4"/>
    <row r="90" ht="14.25" customHeight="1" x14ac:dyDescent="0.4"/>
    <row r="91" ht="14.25" customHeight="1" x14ac:dyDescent="0.4"/>
    <row r="92" ht="14.25" customHeight="1" x14ac:dyDescent="0.4"/>
    <row r="93" ht="14.25" customHeight="1" x14ac:dyDescent="0.4"/>
    <row r="94" ht="14.25" customHeight="1" x14ac:dyDescent="0.4"/>
    <row r="95" ht="14.25" customHeight="1" x14ac:dyDescent="0.4"/>
    <row r="96" ht="14.25" customHeight="1" x14ac:dyDescent="0.4"/>
    <row r="97" ht="14.25" customHeight="1" x14ac:dyDescent="0.4"/>
    <row r="98" ht="14.25" customHeight="1" x14ac:dyDescent="0.4"/>
    <row r="99" ht="14.25" customHeight="1" x14ac:dyDescent="0.4"/>
    <row r="100" ht="14.25" customHeight="1" x14ac:dyDescent="0.4"/>
    <row r="101" ht="14.25" customHeight="1" x14ac:dyDescent="0.4"/>
    <row r="102" ht="14.25" customHeight="1" x14ac:dyDescent="0.4"/>
    <row r="103" ht="14.25" customHeight="1" x14ac:dyDescent="0.4"/>
    <row r="104" ht="14.25" customHeight="1" x14ac:dyDescent="0.4"/>
    <row r="105" ht="14.25" customHeight="1" x14ac:dyDescent="0.4"/>
    <row r="106" ht="14.25" customHeight="1" x14ac:dyDescent="0.4"/>
    <row r="107" ht="14.25" customHeight="1" x14ac:dyDescent="0.4"/>
    <row r="108" ht="14.25" customHeight="1" x14ac:dyDescent="0.4"/>
    <row r="109" ht="14.25" customHeight="1" x14ac:dyDescent="0.4"/>
    <row r="110" ht="14.25" customHeight="1" x14ac:dyDescent="0.4"/>
    <row r="111" ht="14.25" customHeight="1" x14ac:dyDescent="0.4"/>
    <row r="112" ht="14.25" customHeight="1" x14ac:dyDescent="0.4"/>
    <row r="113" ht="14.25" customHeight="1" x14ac:dyDescent="0.4"/>
    <row r="114" ht="14.25" customHeight="1" x14ac:dyDescent="0.4"/>
    <row r="115" ht="14.25" customHeight="1" x14ac:dyDescent="0.4"/>
    <row r="116" ht="14.25" customHeight="1" x14ac:dyDescent="0.4"/>
    <row r="117" ht="14.25" customHeight="1" x14ac:dyDescent="0.4"/>
    <row r="118" ht="14.25" customHeight="1" x14ac:dyDescent="0.4"/>
    <row r="119" ht="14.25" customHeight="1" x14ac:dyDescent="0.4"/>
    <row r="120" ht="14.25" customHeight="1" x14ac:dyDescent="0.4"/>
    <row r="121" ht="14.25" customHeight="1" x14ac:dyDescent="0.4"/>
    <row r="122" ht="14.25" customHeight="1" x14ac:dyDescent="0.4"/>
    <row r="123" ht="14.25" customHeight="1" x14ac:dyDescent="0.4"/>
    <row r="124" ht="14.25" customHeight="1" x14ac:dyDescent="0.4"/>
    <row r="125" ht="14.25" customHeight="1" x14ac:dyDescent="0.4"/>
    <row r="126" ht="14.25" customHeight="1" x14ac:dyDescent="0.4"/>
    <row r="127" ht="14.25" customHeight="1" x14ac:dyDescent="0.4"/>
    <row r="128" ht="14.25" customHeight="1" x14ac:dyDescent="0.4"/>
    <row r="129" ht="14.25" customHeight="1" x14ac:dyDescent="0.4"/>
    <row r="130" ht="14.25" customHeight="1" x14ac:dyDescent="0.4"/>
    <row r="131" ht="14.25" customHeight="1" x14ac:dyDescent="0.4"/>
    <row r="132" ht="14.25" customHeight="1" x14ac:dyDescent="0.4"/>
    <row r="133" ht="14.25" customHeight="1" x14ac:dyDescent="0.4"/>
    <row r="134" ht="14.25" customHeight="1" x14ac:dyDescent="0.4"/>
    <row r="135" ht="14.25" customHeight="1" x14ac:dyDescent="0.4"/>
    <row r="136" ht="14.25" customHeight="1" x14ac:dyDescent="0.4"/>
    <row r="137" ht="14.25" customHeight="1" x14ac:dyDescent="0.4"/>
    <row r="138" ht="14.25" customHeight="1" x14ac:dyDescent="0.4"/>
    <row r="139" ht="14.25" customHeight="1" x14ac:dyDescent="0.4"/>
    <row r="140" ht="14.25" customHeight="1" x14ac:dyDescent="0.4"/>
    <row r="141" ht="14.25" customHeight="1" x14ac:dyDescent="0.4"/>
    <row r="142" ht="14.25" customHeight="1" x14ac:dyDescent="0.4"/>
    <row r="143" ht="14.25" customHeight="1" x14ac:dyDescent="0.4"/>
    <row r="144" ht="14.25" customHeight="1" x14ac:dyDescent="0.4"/>
    <row r="145" ht="14.25" customHeight="1" x14ac:dyDescent="0.4"/>
    <row r="146" ht="14.25" customHeight="1" x14ac:dyDescent="0.4"/>
    <row r="147" ht="14.25" customHeight="1" x14ac:dyDescent="0.4"/>
    <row r="148" ht="14.25" customHeight="1" x14ac:dyDescent="0.4"/>
    <row r="149" ht="14.25" customHeight="1" x14ac:dyDescent="0.4"/>
    <row r="150" ht="14.25" customHeight="1" x14ac:dyDescent="0.4"/>
    <row r="151" ht="14.25" customHeight="1" x14ac:dyDescent="0.4"/>
    <row r="152" ht="14.25" customHeight="1" x14ac:dyDescent="0.4"/>
    <row r="153" ht="14.25" customHeight="1" x14ac:dyDescent="0.4"/>
    <row r="154" ht="14.25" customHeight="1" x14ac:dyDescent="0.4"/>
    <row r="155" ht="14.25" customHeight="1" x14ac:dyDescent="0.4"/>
    <row r="156" ht="14.25" customHeight="1" x14ac:dyDescent="0.4"/>
    <row r="157" ht="14.25" customHeight="1" x14ac:dyDescent="0.4"/>
    <row r="158" ht="14.25" customHeight="1" x14ac:dyDescent="0.4"/>
    <row r="159" ht="14.25" customHeight="1" x14ac:dyDescent="0.4"/>
    <row r="160" ht="14.25" customHeight="1" x14ac:dyDescent="0.4"/>
    <row r="161" ht="14.25" customHeight="1" x14ac:dyDescent="0.4"/>
    <row r="162" ht="14.25" customHeight="1" x14ac:dyDescent="0.4"/>
    <row r="163" ht="14.25" customHeight="1" x14ac:dyDescent="0.4"/>
    <row r="164" ht="14.25" customHeight="1" x14ac:dyDescent="0.4"/>
    <row r="165" ht="14.25" customHeight="1" x14ac:dyDescent="0.4"/>
    <row r="166" ht="14.25" customHeight="1" x14ac:dyDescent="0.4"/>
    <row r="167" ht="14.25" customHeight="1" x14ac:dyDescent="0.4"/>
    <row r="168" ht="14.25" customHeight="1" x14ac:dyDescent="0.4"/>
    <row r="169" ht="14.25" customHeight="1" x14ac:dyDescent="0.4"/>
    <row r="170" ht="14.25" customHeight="1" x14ac:dyDescent="0.4"/>
    <row r="171" ht="14.25" customHeight="1" x14ac:dyDescent="0.4"/>
    <row r="172" ht="14.25" customHeight="1" x14ac:dyDescent="0.4"/>
    <row r="173" ht="14.25" customHeight="1" x14ac:dyDescent="0.4"/>
    <row r="174" ht="14.25" customHeight="1" x14ac:dyDescent="0.4"/>
    <row r="175" ht="14.25" customHeight="1" x14ac:dyDescent="0.4"/>
    <row r="176" ht="14.25" customHeight="1" x14ac:dyDescent="0.4"/>
    <row r="177" ht="14.25" customHeight="1" x14ac:dyDescent="0.4"/>
    <row r="178" ht="14.25" customHeight="1" x14ac:dyDescent="0.4"/>
    <row r="179" ht="14.25" customHeight="1" x14ac:dyDescent="0.4"/>
    <row r="180" ht="14.25" customHeight="1" x14ac:dyDescent="0.4"/>
    <row r="181" ht="14.25" customHeight="1" x14ac:dyDescent="0.4"/>
    <row r="182" ht="14.25" customHeight="1" x14ac:dyDescent="0.4"/>
    <row r="183" ht="14.25" customHeight="1" x14ac:dyDescent="0.4"/>
    <row r="184" ht="14.25" customHeight="1" x14ac:dyDescent="0.4"/>
    <row r="185" ht="14.25" customHeight="1" x14ac:dyDescent="0.4"/>
    <row r="186" ht="14.25" customHeight="1" x14ac:dyDescent="0.4"/>
    <row r="187" ht="14.25" customHeight="1" x14ac:dyDescent="0.4"/>
    <row r="188" ht="14.25" customHeight="1" x14ac:dyDescent="0.4"/>
    <row r="189" ht="14.25" customHeight="1" x14ac:dyDescent="0.4"/>
    <row r="190" ht="14.25" customHeight="1" x14ac:dyDescent="0.4"/>
    <row r="191" ht="14.25" customHeight="1" x14ac:dyDescent="0.4"/>
    <row r="192" ht="14.25" customHeight="1" x14ac:dyDescent="0.4"/>
    <row r="193" ht="14.25" customHeight="1" x14ac:dyDescent="0.4"/>
    <row r="194" ht="14.25" customHeight="1" x14ac:dyDescent="0.4"/>
    <row r="195" ht="14.25" customHeight="1" x14ac:dyDescent="0.4"/>
    <row r="196" ht="14.25" customHeight="1" x14ac:dyDescent="0.4"/>
    <row r="197" ht="14.25" customHeight="1" x14ac:dyDescent="0.4"/>
    <row r="198" ht="14.25" customHeight="1" x14ac:dyDescent="0.4"/>
    <row r="199" ht="14.25" customHeight="1" x14ac:dyDescent="0.4"/>
    <row r="200" ht="14.25" customHeight="1" x14ac:dyDescent="0.4"/>
    <row r="201" ht="14.25" customHeight="1" x14ac:dyDescent="0.4"/>
    <row r="202" ht="14.25" customHeight="1" x14ac:dyDescent="0.4"/>
    <row r="203" ht="14.25" customHeight="1" x14ac:dyDescent="0.4"/>
    <row r="204" ht="14.25" customHeight="1" x14ac:dyDescent="0.4"/>
    <row r="205" ht="14.25" customHeight="1" x14ac:dyDescent="0.4"/>
    <row r="206" ht="14.25" customHeight="1" x14ac:dyDescent="0.4"/>
    <row r="207" ht="14.25" customHeight="1" x14ac:dyDescent="0.4"/>
    <row r="208" ht="14.25" customHeight="1" x14ac:dyDescent="0.4"/>
    <row r="209" ht="14.25" customHeight="1" x14ac:dyDescent="0.4"/>
    <row r="210" ht="14.25" customHeight="1" x14ac:dyDescent="0.4"/>
    <row r="211" ht="14.25" customHeight="1" x14ac:dyDescent="0.4"/>
    <row r="212" ht="14.25" customHeight="1" x14ac:dyDescent="0.4"/>
    <row r="213" ht="14.25" customHeight="1" x14ac:dyDescent="0.4"/>
    <row r="214" ht="14.25" customHeight="1" x14ac:dyDescent="0.4"/>
    <row r="215" ht="14.25" customHeight="1" x14ac:dyDescent="0.4"/>
    <row r="216" ht="14.25" customHeight="1" x14ac:dyDescent="0.4"/>
    <row r="217" ht="14.25" customHeight="1" x14ac:dyDescent="0.4"/>
    <row r="218" ht="14.25" customHeight="1" x14ac:dyDescent="0.4"/>
    <row r="219" ht="14.25" customHeight="1" x14ac:dyDescent="0.4"/>
    <row r="220" ht="14.25" customHeight="1" x14ac:dyDescent="0.4"/>
    <row r="221" ht="14.25" customHeight="1" x14ac:dyDescent="0.4"/>
    <row r="222" ht="14.25" customHeight="1" x14ac:dyDescent="0.4"/>
    <row r="223" ht="14.25" customHeight="1" x14ac:dyDescent="0.4"/>
    <row r="224" ht="14.25" customHeight="1" x14ac:dyDescent="0.4"/>
    <row r="225" ht="14.25" customHeight="1" x14ac:dyDescent="0.4"/>
    <row r="226" ht="14.25" customHeight="1" x14ac:dyDescent="0.4"/>
    <row r="227" ht="14.25" customHeight="1" x14ac:dyDescent="0.4"/>
    <row r="228" ht="14.25" customHeight="1" x14ac:dyDescent="0.4"/>
    <row r="229" ht="14.25" customHeight="1" x14ac:dyDescent="0.4"/>
    <row r="230" ht="14.25" customHeight="1" x14ac:dyDescent="0.4"/>
    <row r="231" ht="14.25" customHeight="1" x14ac:dyDescent="0.4"/>
    <row r="232" ht="14.25" customHeight="1" x14ac:dyDescent="0.4"/>
    <row r="233" ht="14.25" customHeight="1" x14ac:dyDescent="0.4"/>
    <row r="234" ht="14.25" customHeight="1" x14ac:dyDescent="0.4"/>
    <row r="235" ht="14.25" customHeight="1" x14ac:dyDescent="0.4"/>
    <row r="236" ht="14.25" customHeight="1" x14ac:dyDescent="0.4"/>
    <row r="237" ht="14.25" customHeight="1" x14ac:dyDescent="0.4"/>
    <row r="238" ht="14.25" customHeight="1" x14ac:dyDescent="0.4"/>
    <row r="239" ht="14.25" customHeight="1" x14ac:dyDescent="0.4"/>
    <row r="240" ht="14.25" customHeight="1" x14ac:dyDescent="0.4"/>
    <row r="241" ht="14.25" customHeight="1" x14ac:dyDescent="0.4"/>
    <row r="242" ht="14.25" customHeight="1" x14ac:dyDescent="0.4"/>
    <row r="243" ht="14.25" customHeight="1" x14ac:dyDescent="0.4"/>
    <row r="244" ht="14.25" customHeight="1" x14ac:dyDescent="0.4"/>
    <row r="245" ht="14.25" customHeight="1" x14ac:dyDescent="0.4"/>
    <row r="246" ht="14.25" customHeight="1" x14ac:dyDescent="0.4"/>
    <row r="247" ht="14.25" customHeight="1" x14ac:dyDescent="0.4"/>
    <row r="248" ht="14.25" customHeight="1" x14ac:dyDescent="0.4"/>
    <row r="249" ht="14.25" customHeight="1" x14ac:dyDescent="0.4"/>
    <row r="250" ht="14.25" customHeight="1" x14ac:dyDescent="0.4"/>
    <row r="251" ht="14.25" customHeight="1" x14ac:dyDescent="0.4"/>
    <row r="252" ht="14.25" customHeight="1" x14ac:dyDescent="0.4"/>
    <row r="253" ht="14.25" customHeight="1" x14ac:dyDescent="0.4"/>
    <row r="254" ht="14.25" customHeight="1" x14ac:dyDescent="0.4"/>
    <row r="255" ht="14.25" customHeight="1" x14ac:dyDescent="0.4"/>
    <row r="256" ht="14.25" customHeight="1" x14ac:dyDescent="0.4"/>
    <row r="257" ht="14.25" customHeight="1" x14ac:dyDescent="0.4"/>
    <row r="258" ht="14.25" customHeight="1" x14ac:dyDescent="0.4"/>
    <row r="259" ht="14.25" customHeight="1" x14ac:dyDescent="0.4"/>
    <row r="260" ht="14.25" customHeight="1" x14ac:dyDescent="0.4"/>
    <row r="261" ht="14.25" customHeight="1" x14ac:dyDescent="0.4"/>
    <row r="262" ht="14.25" customHeight="1" x14ac:dyDescent="0.4"/>
    <row r="263" ht="14.25" customHeight="1" x14ac:dyDescent="0.4"/>
    <row r="264" ht="14.25" customHeight="1" x14ac:dyDescent="0.4"/>
    <row r="265" ht="14.25" customHeight="1" x14ac:dyDescent="0.4"/>
    <row r="266" ht="14.25" customHeight="1" x14ac:dyDescent="0.4"/>
    <row r="267" ht="14.25" customHeight="1" x14ac:dyDescent="0.4"/>
    <row r="268" ht="14.25" customHeight="1" x14ac:dyDescent="0.4"/>
    <row r="269" ht="14.25" customHeight="1" x14ac:dyDescent="0.4"/>
    <row r="270" ht="14.25" customHeight="1" x14ac:dyDescent="0.4"/>
    <row r="271" ht="14.25" customHeight="1" x14ac:dyDescent="0.4"/>
    <row r="272" ht="14.25" customHeight="1" x14ac:dyDescent="0.4"/>
    <row r="273" ht="14.25" customHeight="1" x14ac:dyDescent="0.4"/>
    <row r="274" ht="14.25" customHeight="1" x14ac:dyDescent="0.4"/>
    <row r="275" ht="14.25" customHeight="1" x14ac:dyDescent="0.4"/>
    <row r="276" ht="14.25" customHeight="1" x14ac:dyDescent="0.4"/>
    <row r="277" ht="14.25" customHeight="1" x14ac:dyDescent="0.4"/>
    <row r="278" ht="14.25" customHeight="1" x14ac:dyDescent="0.4"/>
    <row r="279" ht="14.25" customHeight="1" x14ac:dyDescent="0.4"/>
    <row r="280" ht="14.25" customHeight="1" x14ac:dyDescent="0.4"/>
    <row r="281" ht="14.25" customHeight="1" x14ac:dyDescent="0.4"/>
    <row r="282" ht="14.25" customHeight="1" x14ac:dyDescent="0.4"/>
    <row r="283" ht="14.25" customHeight="1" x14ac:dyDescent="0.4"/>
    <row r="284" ht="14.25" customHeight="1" x14ac:dyDescent="0.4"/>
    <row r="285" ht="14.25" customHeight="1" x14ac:dyDescent="0.4"/>
    <row r="286" ht="14.25" customHeight="1" x14ac:dyDescent="0.4"/>
    <row r="287" ht="14.25" customHeight="1" x14ac:dyDescent="0.4"/>
    <row r="288" ht="14.25" customHeight="1" x14ac:dyDescent="0.4"/>
    <row r="289" ht="14.25" customHeight="1" x14ac:dyDescent="0.4"/>
    <row r="290" ht="14.25" customHeight="1" x14ac:dyDescent="0.4"/>
    <row r="291" ht="14.25" customHeight="1" x14ac:dyDescent="0.4"/>
    <row r="292" ht="14.25" customHeight="1" x14ac:dyDescent="0.4"/>
    <row r="293" ht="14.25" customHeight="1" x14ac:dyDescent="0.4"/>
    <row r="294" ht="14.25" customHeight="1" x14ac:dyDescent="0.4"/>
    <row r="295" ht="14.25" customHeight="1" x14ac:dyDescent="0.4"/>
    <row r="296" ht="14.25" customHeight="1" x14ac:dyDescent="0.4"/>
    <row r="297" ht="14.25" customHeight="1" x14ac:dyDescent="0.4"/>
    <row r="298" ht="14.25" customHeight="1" x14ac:dyDescent="0.4"/>
    <row r="299" ht="14.25" customHeight="1" x14ac:dyDescent="0.4"/>
    <row r="300" ht="14.25" customHeight="1" x14ac:dyDescent="0.4"/>
    <row r="301" ht="14.25" customHeight="1" x14ac:dyDescent="0.4"/>
    <row r="302" ht="14.25" customHeight="1" x14ac:dyDescent="0.4"/>
    <row r="303" ht="14.25" customHeight="1" x14ac:dyDescent="0.4"/>
    <row r="304" ht="14.25" customHeight="1" x14ac:dyDescent="0.4"/>
    <row r="305" ht="14.25" customHeight="1" x14ac:dyDescent="0.4"/>
    <row r="306" ht="14.25" customHeight="1" x14ac:dyDescent="0.4"/>
    <row r="307" ht="14.25" customHeight="1" x14ac:dyDescent="0.4"/>
    <row r="308" ht="14.25" customHeight="1" x14ac:dyDescent="0.4"/>
    <row r="309" ht="14.25" customHeight="1" x14ac:dyDescent="0.4"/>
    <row r="310" ht="14.25" customHeight="1" x14ac:dyDescent="0.4"/>
    <row r="311" ht="14.25" customHeight="1" x14ac:dyDescent="0.4"/>
    <row r="312" ht="14.25" customHeight="1" x14ac:dyDescent="0.4"/>
    <row r="313" ht="14.25" customHeight="1" x14ac:dyDescent="0.4"/>
    <row r="314" ht="14.25" customHeight="1" x14ac:dyDescent="0.4"/>
    <row r="315" ht="14.25" customHeight="1" x14ac:dyDescent="0.4"/>
    <row r="316" ht="14.25" customHeight="1" x14ac:dyDescent="0.4"/>
    <row r="317" ht="14.25" customHeight="1" x14ac:dyDescent="0.4"/>
    <row r="318" ht="14.25" customHeight="1" x14ac:dyDescent="0.4"/>
    <row r="319" ht="14.25" customHeight="1" x14ac:dyDescent="0.4"/>
    <row r="320" ht="14.25" customHeight="1" x14ac:dyDescent="0.4"/>
    <row r="321" ht="14.25" customHeight="1" x14ac:dyDescent="0.4"/>
    <row r="322" ht="14.25" customHeight="1" x14ac:dyDescent="0.4"/>
    <row r="323" ht="14.25" customHeight="1" x14ac:dyDescent="0.4"/>
    <row r="324" ht="14.25" customHeight="1" x14ac:dyDescent="0.4"/>
    <row r="325" ht="14.25" customHeight="1" x14ac:dyDescent="0.4"/>
    <row r="326" ht="14.25" customHeight="1" x14ac:dyDescent="0.4"/>
    <row r="327" ht="14.25" customHeight="1" x14ac:dyDescent="0.4"/>
    <row r="328" ht="14.25" customHeight="1" x14ac:dyDescent="0.4"/>
    <row r="329" ht="14.25" customHeight="1" x14ac:dyDescent="0.4"/>
    <row r="330" ht="14.25" customHeight="1" x14ac:dyDescent="0.4"/>
    <row r="331" ht="14.25" customHeight="1" x14ac:dyDescent="0.4"/>
    <row r="332" ht="14.25" customHeight="1" x14ac:dyDescent="0.4"/>
    <row r="333" ht="14.25" customHeight="1" x14ac:dyDescent="0.4"/>
    <row r="334" ht="14.25" customHeight="1" x14ac:dyDescent="0.4"/>
    <row r="335" ht="14.25" customHeight="1" x14ac:dyDescent="0.4"/>
    <row r="336" ht="14.25" customHeight="1" x14ac:dyDescent="0.4"/>
    <row r="337" ht="14.25" customHeight="1" x14ac:dyDescent="0.4"/>
    <row r="338" ht="14.25" customHeight="1" x14ac:dyDescent="0.4"/>
    <row r="339" ht="14.25" customHeight="1" x14ac:dyDescent="0.4"/>
    <row r="340" ht="14.25" customHeight="1" x14ac:dyDescent="0.4"/>
    <row r="341" ht="14.25" customHeight="1" x14ac:dyDescent="0.4"/>
    <row r="342" ht="14.25" customHeight="1" x14ac:dyDescent="0.4"/>
    <row r="343" ht="14.25" customHeight="1" x14ac:dyDescent="0.4"/>
    <row r="344" ht="14.25" customHeight="1" x14ac:dyDescent="0.4"/>
    <row r="345" ht="14.25" customHeight="1" x14ac:dyDescent="0.4"/>
    <row r="346" ht="14.25" customHeight="1" x14ac:dyDescent="0.4"/>
    <row r="347" ht="14.25" customHeight="1" x14ac:dyDescent="0.4"/>
    <row r="348" ht="14.25" customHeight="1" x14ac:dyDescent="0.4"/>
    <row r="349" ht="14.25" customHeight="1" x14ac:dyDescent="0.4"/>
    <row r="350" ht="14.25" customHeight="1" x14ac:dyDescent="0.4"/>
    <row r="351" ht="14.25" customHeight="1" x14ac:dyDescent="0.4"/>
    <row r="352" ht="14.25" customHeight="1" x14ac:dyDescent="0.4"/>
    <row r="353" ht="14.25" customHeight="1" x14ac:dyDescent="0.4"/>
    <row r="354" ht="14.25" customHeight="1" x14ac:dyDescent="0.4"/>
    <row r="355" ht="14.25" customHeight="1" x14ac:dyDescent="0.4"/>
    <row r="356" ht="14.25" customHeight="1" x14ac:dyDescent="0.4"/>
    <row r="357" ht="14.25" customHeight="1" x14ac:dyDescent="0.4"/>
    <row r="358" ht="14.25" customHeight="1" x14ac:dyDescent="0.4"/>
    <row r="359" ht="14.25" customHeight="1" x14ac:dyDescent="0.4"/>
    <row r="360" ht="14.25" customHeight="1" x14ac:dyDescent="0.4"/>
    <row r="361" ht="14.25" customHeight="1" x14ac:dyDescent="0.4"/>
    <row r="362" ht="14.25" customHeight="1" x14ac:dyDescent="0.4"/>
    <row r="363" ht="14.25" customHeight="1" x14ac:dyDescent="0.4"/>
    <row r="364" ht="14.25" customHeight="1" x14ac:dyDescent="0.4"/>
    <row r="365" ht="14.25" customHeight="1" x14ac:dyDescent="0.4"/>
    <row r="366" ht="14.25" customHeight="1" x14ac:dyDescent="0.4"/>
    <row r="367" ht="14.25" customHeight="1" x14ac:dyDescent="0.4"/>
    <row r="368" ht="14.25" customHeight="1" x14ac:dyDescent="0.4"/>
    <row r="369" ht="14.25" customHeight="1" x14ac:dyDescent="0.4"/>
    <row r="370" ht="14.25" customHeight="1" x14ac:dyDescent="0.4"/>
    <row r="371" ht="14.25" customHeight="1" x14ac:dyDescent="0.4"/>
    <row r="372" ht="14.25" customHeight="1" x14ac:dyDescent="0.4"/>
    <row r="373" ht="14.25" customHeight="1" x14ac:dyDescent="0.4"/>
    <row r="374" ht="14.25" customHeight="1" x14ac:dyDescent="0.4"/>
    <row r="375" ht="14.25" customHeight="1" x14ac:dyDescent="0.4"/>
    <row r="376" ht="14.25" customHeight="1" x14ac:dyDescent="0.4"/>
    <row r="377" ht="14.25" customHeight="1" x14ac:dyDescent="0.4"/>
    <row r="378" ht="14.25" customHeight="1" x14ac:dyDescent="0.4"/>
    <row r="379" ht="14.25" customHeight="1" x14ac:dyDescent="0.4"/>
    <row r="380" ht="14.25" customHeight="1" x14ac:dyDescent="0.4"/>
    <row r="381" ht="14.25" customHeight="1" x14ac:dyDescent="0.4"/>
    <row r="382" ht="14.25" customHeight="1" x14ac:dyDescent="0.4"/>
    <row r="383" ht="14.25" customHeight="1" x14ac:dyDescent="0.4"/>
    <row r="384" ht="14.25" customHeight="1" x14ac:dyDescent="0.4"/>
    <row r="385" ht="14.25" customHeight="1" x14ac:dyDescent="0.4"/>
    <row r="386" ht="14.25" customHeight="1" x14ac:dyDescent="0.4"/>
    <row r="387" ht="14.25" customHeight="1" x14ac:dyDescent="0.4"/>
    <row r="388" ht="14.25" customHeight="1" x14ac:dyDescent="0.4"/>
    <row r="389" ht="14.25" customHeight="1" x14ac:dyDescent="0.4"/>
    <row r="390" ht="14.25" customHeight="1" x14ac:dyDescent="0.4"/>
    <row r="391" ht="14.25" customHeight="1" x14ac:dyDescent="0.4"/>
    <row r="392" ht="14.25" customHeight="1" x14ac:dyDescent="0.4"/>
    <row r="393" ht="14.25" customHeight="1" x14ac:dyDescent="0.4"/>
    <row r="394" ht="14.25" customHeight="1" x14ac:dyDescent="0.4"/>
    <row r="395" ht="14.25" customHeight="1" x14ac:dyDescent="0.4"/>
    <row r="396" ht="14.25" customHeight="1" x14ac:dyDescent="0.4"/>
    <row r="397" ht="14.25" customHeight="1" x14ac:dyDescent="0.4"/>
    <row r="398" ht="14.25" customHeight="1" x14ac:dyDescent="0.4"/>
    <row r="399" ht="14.25" customHeight="1" x14ac:dyDescent="0.4"/>
    <row r="400" ht="14.25" customHeight="1" x14ac:dyDescent="0.4"/>
    <row r="401" ht="14.25" customHeight="1" x14ac:dyDescent="0.4"/>
    <row r="402" ht="14.25" customHeight="1" x14ac:dyDescent="0.4"/>
    <row r="403" ht="14.25" customHeight="1" x14ac:dyDescent="0.4"/>
    <row r="404" ht="14.25" customHeight="1" x14ac:dyDescent="0.4"/>
    <row r="405" ht="14.25" customHeight="1" x14ac:dyDescent="0.4"/>
    <row r="406" ht="14.25" customHeight="1" x14ac:dyDescent="0.4"/>
    <row r="407" ht="14.25" customHeight="1" x14ac:dyDescent="0.4"/>
    <row r="408" ht="14.25" customHeight="1" x14ac:dyDescent="0.4"/>
    <row r="409" ht="14.25" customHeight="1" x14ac:dyDescent="0.4"/>
    <row r="410" ht="14.25" customHeight="1" x14ac:dyDescent="0.4"/>
    <row r="411" ht="14.25" customHeight="1" x14ac:dyDescent="0.4"/>
    <row r="412" ht="14.25" customHeight="1" x14ac:dyDescent="0.4"/>
    <row r="413" ht="14.25" customHeight="1" x14ac:dyDescent="0.4"/>
    <row r="414" ht="14.25" customHeight="1" x14ac:dyDescent="0.4"/>
    <row r="415" ht="14.25" customHeight="1" x14ac:dyDescent="0.4"/>
    <row r="416" ht="14.25" customHeight="1" x14ac:dyDescent="0.4"/>
    <row r="417" ht="14.25" customHeight="1" x14ac:dyDescent="0.4"/>
    <row r="418" ht="14.25" customHeight="1" x14ac:dyDescent="0.4"/>
    <row r="419" ht="14.25" customHeight="1" x14ac:dyDescent="0.4"/>
    <row r="420" ht="14.25" customHeight="1" x14ac:dyDescent="0.4"/>
    <row r="421" ht="14.25" customHeight="1" x14ac:dyDescent="0.4"/>
    <row r="422" ht="14.25" customHeight="1" x14ac:dyDescent="0.4"/>
    <row r="423" ht="14.25" customHeight="1" x14ac:dyDescent="0.4"/>
    <row r="424" ht="14.25" customHeight="1" x14ac:dyDescent="0.4"/>
    <row r="425" ht="14.25" customHeight="1" x14ac:dyDescent="0.4"/>
    <row r="426" ht="14.25" customHeight="1" x14ac:dyDescent="0.4"/>
    <row r="427" ht="14.25" customHeight="1" x14ac:dyDescent="0.4"/>
    <row r="428" ht="14.25" customHeight="1" x14ac:dyDescent="0.4"/>
    <row r="429" ht="14.25" customHeight="1" x14ac:dyDescent="0.4"/>
    <row r="430" ht="14.25" customHeight="1" x14ac:dyDescent="0.4"/>
    <row r="431" ht="14.25" customHeight="1" x14ac:dyDescent="0.4"/>
    <row r="432" ht="14.25" customHeight="1" x14ac:dyDescent="0.4"/>
    <row r="433" ht="14.25" customHeight="1" x14ac:dyDescent="0.4"/>
    <row r="434" ht="14.25" customHeight="1" x14ac:dyDescent="0.4"/>
    <row r="435" ht="14.25" customHeight="1" x14ac:dyDescent="0.4"/>
    <row r="436" ht="14.25" customHeight="1" x14ac:dyDescent="0.4"/>
    <row r="437" ht="14.25" customHeight="1" x14ac:dyDescent="0.4"/>
    <row r="438" ht="14.25" customHeight="1" x14ac:dyDescent="0.4"/>
    <row r="439" ht="14.25" customHeight="1" x14ac:dyDescent="0.4"/>
    <row r="440" ht="14.25" customHeight="1" x14ac:dyDescent="0.4"/>
    <row r="441" ht="14.25" customHeight="1" x14ac:dyDescent="0.4"/>
    <row r="442" ht="14.25" customHeight="1" x14ac:dyDescent="0.4"/>
    <row r="443" ht="14.25" customHeight="1" x14ac:dyDescent="0.4"/>
    <row r="444" ht="14.25" customHeight="1" x14ac:dyDescent="0.4"/>
    <row r="445" ht="14.25" customHeight="1" x14ac:dyDescent="0.4"/>
    <row r="446" ht="14.25" customHeight="1" x14ac:dyDescent="0.4"/>
    <row r="447" ht="14.25" customHeight="1" x14ac:dyDescent="0.4"/>
    <row r="448" ht="14.25" customHeight="1" x14ac:dyDescent="0.4"/>
    <row r="449" ht="14.25" customHeight="1" x14ac:dyDescent="0.4"/>
    <row r="450" ht="14.25" customHeight="1" x14ac:dyDescent="0.4"/>
    <row r="451" ht="14.25" customHeight="1" x14ac:dyDescent="0.4"/>
    <row r="452" ht="14.25" customHeight="1" x14ac:dyDescent="0.4"/>
    <row r="453" ht="14.25" customHeight="1" x14ac:dyDescent="0.4"/>
    <row r="454" ht="14.25" customHeight="1" x14ac:dyDescent="0.4"/>
    <row r="455" ht="14.25" customHeight="1" x14ac:dyDescent="0.4"/>
    <row r="456" ht="14.25" customHeight="1" x14ac:dyDescent="0.4"/>
    <row r="457" ht="14.25" customHeight="1" x14ac:dyDescent="0.4"/>
    <row r="458" ht="14.25" customHeight="1" x14ac:dyDescent="0.4"/>
    <row r="459" ht="14.25" customHeight="1" x14ac:dyDescent="0.4"/>
    <row r="460" ht="14.25" customHeight="1" x14ac:dyDescent="0.4"/>
    <row r="461" ht="14.25" customHeight="1" x14ac:dyDescent="0.4"/>
    <row r="462" ht="14.25" customHeight="1" x14ac:dyDescent="0.4"/>
    <row r="463" ht="14.25" customHeight="1" x14ac:dyDescent="0.4"/>
    <row r="464" ht="14.25" customHeight="1" x14ac:dyDescent="0.4"/>
    <row r="465" ht="14.25" customHeight="1" x14ac:dyDescent="0.4"/>
    <row r="466" ht="14.25" customHeight="1" x14ac:dyDescent="0.4"/>
    <row r="467" ht="14.25" customHeight="1" x14ac:dyDescent="0.4"/>
    <row r="468" ht="14.25" customHeight="1" x14ac:dyDescent="0.4"/>
    <row r="469" ht="14.25" customHeight="1" x14ac:dyDescent="0.4"/>
    <row r="470" ht="14.25" customHeight="1" x14ac:dyDescent="0.4"/>
    <row r="471" ht="14.25" customHeight="1" x14ac:dyDescent="0.4"/>
    <row r="472" ht="14.25" customHeight="1" x14ac:dyDescent="0.4"/>
    <row r="473" ht="14.25" customHeight="1" x14ac:dyDescent="0.4"/>
    <row r="474" ht="14.25" customHeight="1" x14ac:dyDescent="0.4"/>
    <row r="475" ht="14.25" customHeight="1" x14ac:dyDescent="0.4"/>
    <row r="476" ht="14.25" customHeight="1" x14ac:dyDescent="0.4"/>
    <row r="477" ht="14.25" customHeight="1" x14ac:dyDescent="0.4"/>
    <row r="478" ht="14.25" customHeight="1" x14ac:dyDescent="0.4"/>
    <row r="479" ht="14.25" customHeight="1" x14ac:dyDescent="0.4"/>
    <row r="480" ht="14.25" customHeight="1" x14ac:dyDescent="0.4"/>
    <row r="481" ht="14.25" customHeight="1" x14ac:dyDescent="0.4"/>
    <row r="482" ht="14.25" customHeight="1" x14ac:dyDescent="0.4"/>
    <row r="483" ht="14.25" customHeight="1" x14ac:dyDescent="0.4"/>
    <row r="484" ht="14.25" customHeight="1" x14ac:dyDescent="0.4"/>
    <row r="485" ht="14.25" customHeight="1" x14ac:dyDescent="0.4"/>
    <row r="486" ht="14.25" customHeight="1" x14ac:dyDescent="0.4"/>
    <row r="487" ht="14.25" customHeight="1" x14ac:dyDescent="0.4"/>
    <row r="488" ht="14.25" customHeight="1" x14ac:dyDescent="0.4"/>
    <row r="489" ht="14.25" customHeight="1" x14ac:dyDescent="0.4"/>
    <row r="490" ht="14.25" customHeight="1" x14ac:dyDescent="0.4"/>
    <row r="491" ht="14.25" customHeight="1" x14ac:dyDescent="0.4"/>
    <row r="492" ht="14.25" customHeight="1" x14ac:dyDescent="0.4"/>
    <row r="493" ht="14.25" customHeight="1" x14ac:dyDescent="0.4"/>
    <row r="494" ht="14.25" customHeight="1" x14ac:dyDescent="0.4"/>
    <row r="495" ht="14.25" customHeight="1" x14ac:dyDescent="0.4"/>
    <row r="496" ht="14.25" customHeight="1" x14ac:dyDescent="0.4"/>
    <row r="497" ht="14.25" customHeight="1" x14ac:dyDescent="0.4"/>
    <row r="498" ht="14.25" customHeight="1" x14ac:dyDescent="0.4"/>
    <row r="499" ht="14.25" customHeight="1" x14ac:dyDescent="0.4"/>
    <row r="500" ht="14.25" customHeight="1" x14ac:dyDescent="0.4"/>
    <row r="501" ht="14.25" customHeight="1" x14ac:dyDescent="0.4"/>
    <row r="502" ht="14.25" customHeight="1" x14ac:dyDescent="0.4"/>
    <row r="503" ht="14.25" customHeight="1" x14ac:dyDescent="0.4"/>
    <row r="504" ht="14.25" customHeight="1" x14ac:dyDescent="0.4"/>
    <row r="505" ht="14.25" customHeight="1" x14ac:dyDescent="0.4"/>
    <row r="506" ht="14.25" customHeight="1" x14ac:dyDescent="0.4"/>
    <row r="507" ht="14.25" customHeight="1" x14ac:dyDescent="0.4"/>
    <row r="508" ht="14.25" customHeight="1" x14ac:dyDescent="0.4"/>
    <row r="509" ht="14.25" customHeight="1" x14ac:dyDescent="0.4"/>
    <row r="510" ht="14.25" customHeight="1" x14ac:dyDescent="0.4"/>
    <row r="511" ht="14.25" customHeight="1" x14ac:dyDescent="0.4"/>
    <row r="512" ht="14.25" customHeight="1" x14ac:dyDescent="0.4"/>
    <row r="513" ht="14.25" customHeight="1" x14ac:dyDescent="0.4"/>
    <row r="514" ht="14.25" customHeight="1" x14ac:dyDescent="0.4"/>
    <row r="515" ht="14.25" customHeight="1" x14ac:dyDescent="0.4"/>
    <row r="516" ht="14.25" customHeight="1" x14ac:dyDescent="0.4"/>
    <row r="517" ht="14.25" customHeight="1" x14ac:dyDescent="0.4"/>
    <row r="518" ht="14.25" customHeight="1" x14ac:dyDescent="0.4"/>
    <row r="519" ht="14.25" customHeight="1" x14ac:dyDescent="0.4"/>
    <row r="520" ht="14.25" customHeight="1" x14ac:dyDescent="0.4"/>
    <row r="521" ht="14.25" customHeight="1" x14ac:dyDescent="0.4"/>
    <row r="522" ht="14.25" customHeight="1" x14ac:dyDescent="0.4"/>
    <row r="523" ht="14.25" customHeight="1" x14ac:dyDescent="0.4"/>
    <row r="524" ht="14.25" customHeight="1" x14ac:dyDescent="0.4"/>
    <row r="525" ht="14.25" customHeight="1" x14ac:dyDescent="0.4"/>
    <row r="526" ht="14.25" customHeight="1" x14ac:dyDescent="0.4"/>
    <row r="527" ht="14.25" customHeight="1" x14ac:dyDescent="0.4"/>
    <row r="528" ht="14.25" customHeight="1" x14ac:dyDescent="0.4"/>
    <row r="529" ht="14.25" customHeight="1" x14ac:dyDescent="0.4"/>
    <row r="530" ht="14.25" customHeight="1" x14ac:dyDescent="0.4"/>
    <row r="531" ht="14.25" customHeight="1" x14ac:dyDescent="0.4"/>
    <row r="532" ht="14.25" customHeight="1" x14ac:dyDescent="0.4"/>
    <row r="533" ht="14.25" customHeight="1" x14ac:dyDescent="0.4"/>
    <row r="534" ht="14.25" customHeight="1" x14ac:dyDescent="0.4"/>
    <row r="535" ht="14.25" customHeight="1" x14ac:dyDescent="0.4"/>
    <row r="536" ht="14.25" customHeight="1" x14ac:dyDescent="0.4"/>
    <row r="537" ht="14.25" customHeight="1" x14ac:dyDescent="0.4"/>
    <row r="538" ht="14.25" customHeight="1" x14ac:dyDescent="0.4"/>
    <row r="539" ht="14.25" customHeight="1" x14ac:dyDescent="0.4"/>
    <row r="540" ht="14.25" customHeight="1" x14ac:dyDescent="0.4"/>
    <row r="541" ht="14.25" customHeight="1" x14ac:dyDescent="0.4"/>
    <row r="542" ht="14.25" customHeight="1" x14ac:dyDescent="0.4"/>
    <row r="543" ht="14.25" customHeight="1" x14ac:dyDescent="0.4"/>
    <row r="544" ht="14.25" customHeight="1" x14ac:dyDescent="0.4"/>
    <row r="545" ht="14.25" customHeight="1" x14ac:dyDescent="0.4"/>
    <row r="546" ht="14.25" customHeight="1" x14ac:dyDescent="0.4"/>
    <row r="547" ht="14.25" customHeight="1" x14ac:dyDescent="0.4"/>
    <row r="548" ht="14.25" customHeight="1" x14ac:dyDescent="0.4"/>
    <row r="549" ht="14.25" customHeight="1" x14ac:dyDescent="0.4"/>
    <row r="550" ht="14.25" customHeight="1" x14ac:dyDescent="0.4"/>
    <row r="551" ht="14.25" customHeight="1" x14ac:dyDescent="0.4"/>
    <row r="552" ht="14.25" customHeight="1" x14ac:dyDescent="0.4"/>
    <row r="553" ht="14.25" customHeight="1" x14ac:dyDescent="0.4"/>
    <row r="554" ht="14.25" customHeight="1" x14ac:dyDescent="0.4"/>
    <row r="555" ht="14.25" customHeight="1" x14ac:dyDescent="0.4"/>
    <row r="556" ht="14.25" customHeight="1" x14ac:dyDescent="0.4"/>
    <row r="557" ht="14.25" customHeight="1" x14ac:dyDescent="0.4"/>
    <row r="558" ht="14.25" customHeight="1" x14ac:dyDescent="0.4"/>
    <row r="559" ht="14.25" customHeight="1" x14ac:dyDescent="0.4"/>
    <row r="560" ht="14.25" customHeight="1" x14ac:dyDescent="0.4"/>
    <row r="561" ht="14.25" customHeight="1" x14ac:dyDescent="0.4"/>
    <row r="562" ht="14.25" customHeight="1" x14ac:dyDescent="0.4"/>
    <row r="563" ht="14.25" customHeight="1" x14ac:dyDescent="0.4"/>
    <row r="564" ht="14.25" customHeight="1" x14ac:dyDescent="0.4"/>
    <row r="565" ht="14.25" customHeight="1" x14ac:dyDescent="0.4"/>
    <row r="566" ht="14.25" customHeight="1" x14ac:dyDescent="0.4"/>
    <row r="567" ht="14.25" customHeight="1" x14ac:dyDescent="0.4"/>
    <row r="568" ht="14.25" customHeight="1" x14ac:dyDescent="0.4"/>
    <row r="569" ht="14.25" customHeight="1" x14ac:dyDescent="0.4"/>
    <row r="570" ht="14.25" customHeight="1" x14ac:dyDescent="0.4"/>
    <row r="571" ht="14.25" customHeight="1" x14ac:dyDescent="0.4"/>
    <row r="572" ht="14.25" customHeight="1" x14ac:dyDescent="0.4"/>
    <row r="573" ht="14.25" customHeight="1" x14ac:dyDescent="0.4"/>
    <row r="574" ht="14.25" customHeight="1" x14ac:dyDescent="0.4"/>
    <row r="575" ht="14.25" customHeight="1" x14ac:dyDescent="0.4"/>
    <row r="576" ht="14.25" customHeight="1" x14ac:dyDescent="0.4"/>
    <row r="577" ht="14.25" customHeight="1" x14ac:dyDescent="0.4"/>
    <row r="578" ht="14.25" customHeight="1" x14ac:dyDescent="0.4"/>
    <row r="579" ht="14.25" customHeight="1" x14ac:dyDescent="0.4"/>
    <row r="580" ht="14.25" customHeight="1" x14ac:dyDescent="0.4"/>
    <row r="581" ht="14.25" customHeight="1" x14ac:dyDescent="0.4"/>
    <row r="582" ht="14.25" customHeight="1" x14ac:dyDescent="0.4"/>
    <row r="583" ht="14.25" customHeight="1" x14ac:dyDescent="0.4"/>
    <row r="584" ht="14.25" customHeight="1" x14ac:dyDescent="0.4"/>
    <row r="585" ht="14.25" customHeight="1" x14ac:dyDescent="0.4"/>
    <row r="586" ht="14.25" customHeight="1" x14ac:dyDescent="0.4"/>
    <row r="587" ht="14.25" customHeight="1" x14ac:dyDescent="0.4"/>
    <row r="588" ht="14.25" customHeight="1" x14ac:dyDescent="0.4"/>
    <row r="589" ht="14.25" customHeight="1" x14ac:dyDescent="0.4"/>
    <row r="590" ht="14.25" customHeight="1" x14ac:dyDescent="0.4"/>
    <row r="591" ht="14.25" customHeight="1" x14ac:dyDescent="0.4"/>
    <row r="592" ht="14.25" customHeight="1" x14ac:dyDescent="0.4"/>
    <row r="593" ht="14.25" customHeight="1" x14ac:dyDescent="0.4"/>
    <row r="594" ht="14.25" customHeight="1" x14ac:dyDescent="0.4"/>
    <row r="595" ht="14.25" customHeight="1" x14ac:dyDescent="0.4"/>
    <row r="596" ht="14.25" customHeight="1" x14ac:dyDescent="0.4"/>
    <row r="597" ht="14.25" customHeight="1" x14ac:dyDescent="0.4"/>
    <row r="598" ht="14.25" customHeight="1" x14ac:dyDescent="0.4"/>
    <row r="599" ht="14.25" customHeight="1" x14ac:dyDescent="0.4"/>
    <row r="600" ht="14.25" customHeight="1" x14ac:dyDescent="0.4"/>
    <row r="601" ht="14.25" customHeight="1" x14ac:dyDescent="0.4"/>
    <row r="602" ht="14.25" customHeight="1" x14ac:dyDescent="0.4"/>
    <row r="603" ht="14.25" customHeight="1" x14ac:dyDescent="0.4"/>
    <row r="604" ht="14.25" customHeight="1" x14ac:dyDescent="0.4"/>
    <row r="605" ht="14.25" customHeight="1" x14ac:dyDescent="0.4"/>
    <row r="606" ht="14.25" customHeight="1" x14ac:dyDescent="0.4"/>
    <row r="607" ht="14.25" customHeight="1" x14ac:dyDescent="0.4"/>
    <row r="608" ht="14.25" customHeight="1" x14ac:dyDescent="0.4"/>
    <row r="609" ht="14.25" customHeight="1" x14ac:dyDescent="0.4"/>
    <row r="610" ht="14.25" customHeight="1" x14ac:dyDescent="0.4"/>
    <row r="611" ht="14.25" customHeight="1" x14ac:dyDescent="0.4"/>
    <row r="612" ht="14.25" customHeight="1" x14ac:dyDescent="0.4"/>
    <row r="613" ht="14.25" customHeight="1" x14ac:dyDescent="0.4"/>
    <row r="614" ht="14.25" customHeight="1" x14ac:dyDescent="0.4"/>
    <row r="615" ht="14.25" customHeight="1" x14ac:dyDescent="0.4"/>
    <row r="616" ht="14.25" customHeight="1" x14ac:dyDescent="0.4"/>
    <row r="617" ht="14.25" customHeight="1" x14ac:dyDescent="0.4"/>
    <row r="618" ht="14.25" customHeight="1" x14ac:dyDescent="0.4"/>
    <row r="619" ht="14.25" customHeight="1" x14ac:dyDescent="0.4"/>
    <row r="620" ht="14.25" customHeight="1" x14ac:dyDescent="0.4"/>
    <row r="621" ht="14.25" customHeight="1" x14ac:dyDescent="0.4"/>
    <row r="622" ht="14.25" customHeight="1" x14ac:dyDescent="0.4"/>
    <row r="623" ht="14.25" customHeight="1" x14ac:dyDescent="0.4"/>
    <row r="624" ht="14.25" customHeight="1" x14ac:dyDescent="0.4"/>
    <row r="625" ht="14.25" customHeight="1" x14ac:dyDescent="0.4"/>
    <row r="626" ht="14.25" customHeight="1" x14ac:dyDescent="0.4"/>
    <row r="627" ht="14.25" customHeight="1" x14ac:dyDescent="0.4"/>
    <row r="628" ht="14.25" customHeight="1" x14ac:dyDescent="0.4"/>
    <row r="629" ht="14.25" customHeight="1" x14ac:dyDescent="0.4"/>
    <row r="630" ht="14.25" customHeight="1" x14ac:dyDescent="0.4"/>
    <row r="631" ht="14.25" customHeight="1" x14ac:dyDescent="0.4"/>
    <row r="632" ht="14.25" customHeight="1" x14ac:dyDescent="0.4"/>
    <row r="633" ht="14.25" customHeight="1" x14ac:dyDescent="0.4"/>
    <row r="634" ht="14.25" customHeight="1" x14ac:dyDescent="0.4"/>
    <row r="635" ht="14.25" customHeight="1" x14ac:dyDescent="0.4"/>
    <row r="636" ht="14.25" customHeight="1" x14ac:dyDescent="0.4"/>
    <row r="637" ht="14.25" customHeight="1" x14ac:dyDescent="0.4"/>
    <row r="638" ht="14.25" customHeight="1" x14ac:dyDescent="0.4"/>
    <row r="639" ht="14.25" customHeight="1" x14ac:dyDescent="0.4"/>
    <row r="640" ht="14.25" customHeight="1" x14ac:dyDescent="0.4"/>
    <row r="641" ht="14.25" customHeight="1" x14ac:dyDescent="0.4"/>
    <row r="642" ht="14.25" customHeight="1" x14ac:dyDescent="0.4"/>
    <row r="643" ht="14.25" customHeight="1" x14ac:dyDescent="0.4"/>
    <row r="644" ht="14.25" customHeight="1" x14ac:dyDescent="0.4"/>
    <row r="645" ht="14.25" customHeight="1" x14ac:dyDescent="0.4"/>
    <row r="646" ht="14.25" customHeight="1" x14ac:dyDescent="0.4"/>
    <row r="647" ht="14.25" customHeight="1" x14ac:dyDescent="0.4"/>
    <row r="648" ht="14.25" customHeight="1" x14ac:dyDescent="0.4"/>
    <row r="649" ht="14.25" customHeight="1" x14ac:dyDescent="0.4"/>
    <row r="650" ht="14.25" customHeight="1" x14ac:dyDescent="0.4"/>
    <row r="651" ht="14.25" customHeight="1" x14ac:dyDescent="0.4"/>
    <row r="652" ht="14.25" customHeight="1" x14ac:dyDescent="0.4"/>
    <row r="653" ht="14.25" customHeight="1" x14ac:dyDescent="0.4"/>
    <row r="654" ht="14.25" customHeight="1" x14ac:dyDescent="0.4"/>
    <row r="655" ht="14.25" customHeight="1" x14ac:dyDescent="0.4"/>
    <row r="656" ht="14.25" customHeight="1" x14ac:dyDescent="0.4"/>
    <row r="657" ht="14.25" customHeight="1" x14ac:dyDescent="0.4"/>
    <row r="658" ht="14.25" customHeight="1" x14ac:dyDescent="0.4"/>
    <row r="659" ht="14.25" customHeight="1" x14ac:dyDescent="0.4"/>
    <row r="660" ht="14.25" customHeight="1" x14ac:dyDescent="0.4"/>
    <row r="661" ht="14.25" customHeight="1" x14ac:dyDescent="0.4"/>
    <row r="662" ht="14.25" customHeight="1" x14ac:dyDescent="0.4"/>
    <row r="663" ht="14.25" customHeight="1" x14ac:dyDescent="0.4"/>
    <row r="664" ht="14.25" customHeight="1" x14ac:dyDescent="0.4"/>
    <row r="665" ht="14.25" customHeight="1" x14ac:dyDescent="0.4"/>
    <row r="666" ht="14.25" customHeight="1" x14ac:dyDescent="0.4"/>
    <row r="667" ht="14.25" customHeight="1" x14ac:dyDescent="0.4"/>
    <row r="668" ht="14.25" customHeight="1" x14ac:dyDescent="0.4"/>
    <row r="669" ht="14.25" customHeight="1" x14ac:dyDescent="0.4"/>
    <row r="670" ht="14.25" customHeight="1" x14ac:dyDescent="0.4"/>
    <row r="671" ht="14.25" customHeight="1" x14ac:dyDescent="0.4"/>
    <row r="672" ht="14.25" customHeight="1" x14ac:dyDescent="0.4"/>
    <row r="673" ht="14.25" customHeight="1" x14ac:dyDescent="0.4"/>
    <row r="674" ht="14.25" customHeight="1" x14ac:dyDescent="0.4"/>
    <row r="675" ht="14.25" customHeight="1" x14ac:dyDescent="0.4"/>
    <row r="676" ht="14.25" customHeight="1" x14ac:dyDescent="0.4"/>
    <row r="677" ht="14.25" customHeight="1" x14ac:dyDescent="0.4"/>
    <row r="678" ht="14.25" customHeight="1" x14ac:dyDescent="0.4"/>
    <row r="679" ht="14.25" customHeight="1" x14ac:dyDescent="0.4"/>
    <row r="680" ht="14.25" customHeight="1" x14ac:dyDescent="0.4"/>
    <row r="681" ht="14.25" customHeight="1" x14ac:dyDescent="0.4"/>
    <row r="682" ht="14.25" customHeight="1" x14ac:dyDescent="0.4"/>
    <row r="683" ht="14.25" customHeight="1" x14ac:dyDescent="0.4"/>
    <row r="684" ht="14.25" customHeight="1" x14ac:dyDescent="0.4"/>
    <row r="685" ht="14.25" customHeight="1" x14ac:dyDescent="0.4"/>
    <row r="686" ht="14.25" customHeight="1" x14ac:dyDescent="0.4"/>
    <row r="687" ht="14.25" customHeight="1" x14ac:dyDescent="0.4"/>
    <row r="688" ht="14.25" customHeight="1" x14ac:dyDescent="0.4"/>
    <row r="689" ht="14.25" customHeight="1" x14ac:dyDescent="0.4"/>
    <row r="690" ht="14.25" customHeight="1" x14ac:dyDescent="0.4"/>
    <row r="691" ht="14.25" customHeight="1" x14ac:dyDescent="0.4"/>
    <row r="692" ht="14.25" customHeight="1" x14ac:dyDescent="0.4"/>
    <row r="693" ht="14.25" customHeight="1" x14ac:dyDescent="0.4"/>
    <row r="694" ht="14.25" customHeight="1" x14ac:dyDescent="0.4"/>
    <row r="695" ht="14.25" customHeight="1" x14ac:dyDescent="0.4"/>
    <row r="696" ht="14.25" customHeight="1" x14ac:dyDescent="0.4"/>
    <row r="697" ht="14.25" customHeight="1" x14ac:dyDescent="0.4"/>
    <row r="698" ht="14.25" customHeight="1" x14ac:dyDescent="0.4"/>
    <row r="699" ht="14.25" customHeight="1" x14ac:dyDescent="0.4"/>
    <row r="700" ht="14.25" customHeight="1" x14ac:dyDescent="0.4"/>
    <row r="701" ht="14.25" customHeight="1" x14ac:dyDescent="0.4"/>
    <row r="702" ht="14.25" customHeight="1" x14ac:dyDescent="0.4"/>
    <row r="703" ht="14.25" customHeight="1" x14ac:dyDescent="0.4"/>
    <row r="704" ht="14.25" customHeight="1" x14ac:dyDescent="0.4"/>
    <row r="705" ht="14.25" customHeight="1" x14ac:dyDescent="0.4"/>
    <row r="706" ht="14.25" customHeight="1" x14ac:dyDescent="0.4"/>
    <row r="707" ht="14.25" customHeight="1" x14ac:dyDescent="0.4"/>
    <row r="708" ht="14.25" customHeight="1" x14ac:dyDescent="0.4"/>
    <row r="709" ht="14.25" customHeight="1" x14ac:dyDescent="0.4"/>
    <row r="710" ht="14.25" customHeight="1" x14ac:dyDescent="0.4"/>
    <row r="711" ht="14.25" customHeight="1" x14ac:dyDescent="0.4"/>
    <row r="712" ht="14.25" customHeight="1" x14ac:dyDescent="0.4"/>
    <row r="713" ht="14.25" customHeight="1" x14ac:dyDescent="0.4"/>
    <row r="714" ht="14.25" customHeight="1" x14ac:dyDescent="0.4"/>
    <row r="715" ht="14.25" customHeight="1" x14ac:dyDescent="0.4"/>
    <row r="716" ht="14.25" customHeight="1" x14ac:dyDescent="0.4"/>
    <row r="717" ht="14.25" customHeight="1" x14ac:dyDescent="0.4"/>
    <row r="718" ht="14.25" customHeight="1" x14ac:dyDescent="0.4"/>
    <row r="719" ht="14.25" customHeight="1" x14ac:dyDescent="0.4"/>
    <row r="720" ht="14.25" customHeight="1" x14ac:dyDescent="0.4"/>
    <row r="721" ht="14.25" customHeight="1" x14ac:dyDescent="0.4"/>
    <row r="722" ht="14.25" customHeight="1" x14ac:dyDescent="0.4"/>
    <row r="723" ht="14.25" customHeight="1" x14ac:dyDescent="0.4"/>
    <row r="724" ht="14.25" customHeight="1" x14ac:dyDescent="0.4"/>
    <row r="725" ht="14.25" customHeight="1" x14ac:dyDescent="0.4"/>
    <row r="726" ht="14.25" customHeight="1" x14ac:dyDescent="0.4"/>
    <row r="727" ht="14.25" customHeight="1" x14ac:dyDescent="0.4"/>
    <row r="728" ht="14.25" customHeight="1" x14ac:dyDescent="0.4"/>
    <row r="729" ht="14.25" customHeight="1" x14ac:dyDescent="0.4"/>
    <row r="730" ht="14.25" customHeight="1" x14ac:dyDescent="0.4"/>
    <row r="731" ht="14.25" customHeight="1" x14ac:dyDescent="0.4"/>
    <row r="732" ht="14.25" customHeight="1" x14ac:dyDescent="0.4"/>
    <row r="733" ht="14.25" customHeight="1" x14ac:dyDescent="0.4"/>
    <row r="734" ht="14.25" customHeight="1" x14ac:dyDescent="0.4"/>
    <row r="735" ht="14.25" customHeight="1" x14ac:dyDescent="0.4"/>
    <row r="736" ht="14.25" customHeight="1" x14ac:dyDescent="0.4"/>
    <row r="737" ht="14.25" customHeight="1" x14ac:dyDescent="0.4"/>
    <row r="738" ht="14.25" customHeight="1" x14ac:dyDescent="0.4"/>
    <row r="739" ht="14.25" customHeight="1" x14ac:dyDescent="0.4"/>
    <row r="740" ht="14.25" customHeight="1" x14ac:dyDescent="0.4"/>
    <row r="741" ht="14.25" customHeight="1" x14ac:dyDescent="0.4"/>
    <row r="742" ht="14.25" customHeight="1" x14ac:dyDescent="0.4"/>
    <row r="743" ht="14.25" customHeight="1" x14ac:dyDescent="0.4"/>
    <row r="744" ht="14.25" customHeight="1" x14ac:dyDescent="0.4"/>
    <row r="745" ht="14.25" customHeight="1" x14ac:dyDescent="0.4"/>
    <row r="746" ht="14.25" customHeight="1" x14ac:dyDescent="0.4"/>
    <row r="747" ht="14.25" customHeight="1" x14ac:dyDescent="0.4"/>
    <row r="748" ht="14.25" customHeight="1" x14ac:dyDescent="0.4"/>
    <row r="749" ht="14.25" customHeight="1" x14ac:dyDescent="0.4"/>
    <row r="750" ht="14.25" customHeight="1" x14ac:dyDescent="0.4"/>
    <row r="751" ht="14.25" customHeight="1" x14ac:dyDescent="0.4"/>
    <row r="752" ht="14.25" customHeight="1" x14ac:dyDescent="0.4"/>
    <row r="753" ht="14.25" customHeight="1" x14ac:dyDescent="0.4"/>
    <row r="754" ht="14.25" customHeight="1" x14ac:dyDescent="0.4"/>
    <row r="755" ht="14.25" customHeight="1" x14ac:dyDescent="0.4"/>
    <row r="756" ht="14.25" customHeight="1" x14ac:dyDescent="0.4"/>
    <row r="757" ht="14.25" customHeight="1" x14ac:dyDescent="0.4"/>
    <row r="758" ht="14.25" customHeight="1" x14ac:dyDescent="0.4"/>
    <row r="759" ht="14.25" customHeight="1" x14ac:dyDescent="0.4"/>
    <row r="760" ht="14.25" customHeight="1" x14ac:dyDescent="0.4"/>
    <row r="761" ht="14.25" customHeight="1" x14ac:dyDescent="0.4"/>
    <row r="762" ht="14.25" customHeight="1" x14ac:dyDescent="0.4"/>
    <row r="763" ht="14.25" customHeight="1" x14ac:dyDescent="0.4"/>
    <row r="764" ht="14.25" customHeight="1" x14ac:dyDescent="0.4"/>
    <row r="765" ht="14.25" customHeight="1" x14ac:dyDescent="0.4"/>
    <row r="766" ht="14.25" customHeight="1" x14ac:dyDescent="0.4"/>
    <row r="767" ht="14.25" customHeight="1" x14ac:dyDescent="0.4"/>
    <row r="768" ht="14.25" customHeight="1" x14ac:dyDescent="0.4"/>
    <row r="769" ht="14.25" customHeight="1" x14ac:dyDescent="0.4"/>
    <row r="770" ht="14.25" customHeight="1" x14ac:dyDescent="0.4"/>
    <row r="771" ht="14.25" customHeight="1" x14ac:dyDescent="0.4"/>
    <row r="772" ht="14.25" customHeight="1" x14ac:dyDescent="0.4"/>
    <row r="773" ht="14.25" customHeight="1" x14ac:dyDescent="0.4"/>
    <row r="774" ht="14.25" customHeight="1" x14ac:dyDescent="0.4"/>
    <row r="775" ht="14.25" customHeight="1" x14ac:dyDescent="0.4"/>
    <row r="776" ht="14.25" customHeight="1" x14ac:dyDescent="0.4"/>
    <row r="777" ht="14.25" customHeight="1" x14ac:dyDescent="0.4"/>
    <row r="778" ht="14.25" customHeight="1" x14ac:dyDescent="0.4"/>
    <row r="779" ht="14.25" customHeight="1" x14ac:dyDescent="0.4"/>
    <row r="780" ht="14.25" customHeight="1" x14ac:dyDescent="0.4"/>
    <row r="781" ht="14.25" customHeight="1" x14ac:dyDescent="0.4"/>
    <row r="782" ht="14.25" customHeight="1" x14ac:dyDescent="0.4"/>
    <row r="783" ht="14.25" customHeight="1" x14ac:dyDescent="0.4"/>
    <row r="784" ht="14.25" customHeight="1" x14ac:dyDescent="0.4"/>
    <row r="785" ht="14.25" customHeight="1" x14ac:dyDescent="0.4"/>
    <row r="786" ht="14.25" customHeight="1" x14ac:dyDescent="0.4"/>
    <row r="787" ht="14.25" customHeight="1" x14ac:dyDescent="0.4"/>
    <row r="788" ht="14.25" customHeight="1" x14ac:dyDescent="0.4"/>
    <row r="789" ht="14.25" customHeight="1" x14ac:dyDescent="0.4"/>
    <row r="790" ht="14.25" customHeight="1" x14ac:dyDescent="0.4"/>
    <row r="791" ht="14.25" customHeight="1" x14ac:dyDescent="0.4"/>
    <row r="792" ht="14.25" customHeight="1" x14ac:dyDescent="0.4"/>
    <row r="793" ht="14.25" customHeight="1" x14ac:dyDescent="0.4"/>
    <row r="794" ht="14.25" customHeight="1" x14ac:dyDescent="0.4"/>
    <row r="795" ht="14.25" customHeight="1" x14ac:dyDescent="0.4"/>
    <row r="796" ht="14.25" customHeight="1" x14ac:dyDescent="0.4"/>
    <row r="797" ht="14.25" customHeight="1" x14ac:dyDescent="0.4"/>
    <row r="798" ht="14.25" customHeight="1" x14ac:dyDescent="0.4"/>
    <row r="799" ht="14.25" customHeight="1" x14ac:dyDescent="0.4"/>
    <row r="800" ht="14.25" customHeight="1" x14ac:dyDescent="0.4"/>
    <row r="801" ht="14.25" customHeight="1" x14ac:dyDescent="0.4"/>
    <row r="802" ht="14.25" customHeight="1" x14ac:dyDescent="0.4"/>
    <row r="803" ht="14.25" customHeight="1" x14ac:dyDescent="0.4"/>
    <row r="804" ht="14.25" customHeight="1" x14ac:dyDescent="0.4"/>
    <row r="805" ht="14.25" customHeight="1" x14ac:dyDescent="0.4"/>
    <row r="806" ht="14.25" customHeight="1" x14ac:dyDescent="0.4"/>
    <row r="807" ht="14.25" customHeight="1" x14ac:dyDescent="0.4"/>
    <row r="808" ht="14.25" customHeight="1" x14ac:dyDescent="0.4"/>
    <row r="809" ht="14.25" customHeight="1" x14ac:dyDescent="0.4"/>
    <row r="810" ht="14.25" customHeight="1" x14ac:dyDescent="0.4"/>
    <row r="811" ht="14.25" customHeight="1" x14ac:dyDescent="0.4"/>
    <row r="812" ht="14.25" customHeight="1" x14ac:dyDescent="0.4"/>
    <row r="813" ht="14.25" customHeight="1" x14ac:dyDescent="0.4"/>
    <row r="814" ht="14.25" customHeight="1" x14ac:dyDescent="0.4"/>
    <row r="815" ht="14.25" customHeight="1" x14ac:dyDescent="0.4"/>
    <row r="816" ht="14.25" customHeight="1" x14ac:dyDescent="0.4"/>
    <row r="817" ht="14.25" customHeight="1" x14ac:dyDescent="0.4"/>
    <row r="818" ht="14.25" customHeight="1" x14ac:dyDescent="0.4"/>
    <row r="819" ht="14.25" customHeight="1" x14ac:dyDescent="0.4"/>
    <row r="820" ht="14.25" customHeight="1" x14ac:dyDescent="0.4"/>
    <row r="821" ht="14.25" customHeight="1" x14ac:dyDescent="0.4"/>
    <row r="822" ht="14.25" customHeight="1" x14ac:dyDescent="0.4"/>
    <row r="823" ht="14.25" customHeight="1" x14ac:dyDescent="0.4"/>
    <row r="824" ht="14.25" customHeight="1" x14ac:dyDescent="0.4"/>
    <row r="825" ht="14.25" customHeight="1" x14ac:dyDescent="0.4"/>
    <row r="826" ht="14.25" customHeight="1" x14ac:dyDescent="0.4"/>
    <row r="827" ht="14.25" customHeight="1" x14ac:dyDescent="0.4"/>
    <row r="828" ht="14.25" customHeight="1" x14ac:dyDescent="0.4"/>
    <row r="829" ht="14.25" customHeight="1" x14ac:dyDescent="0.4"/>
    <row r="830" ht="14.25" customHeight="1" x14ac:dyDescent="0.4"/>
    <row r="831" ht="14.25" customHeight="1" x14ac:dyDescent="0.4"/>
    <row r="832" ht="14.25" customHeight="1" x14ac:dyDescent="0.4"/>
    <row r="833" ht="14.25" customHeight="1" x14ac:dyDescent="0.4"/>
    <row r="834" ht="14.25" customHeight="1" x14ac:dyDescent="0.4"/>
    <row r="835" ht="14.25" customHeight="1" x14ac:dyDescent="0.4"/>
    <row r="836" ht="14.25" customHeight="1" x14ac:dyDescent="0.4"/>
    <row r="837" ht="14.25" customHeight="1" x14ac:dyDescent="0.4"/>
    <row r="838" ht="14.25" customHeight="1" x14ac:dyDescent="0.4"/>
    <row r="839" ht="14.25" customHeight="1" x14ac:dyDescent="0.4"/>
    <row r="840" ht="14.25" customHeight="1" x14ac:dyDescent="0.4"/>
    <row r="841" ht="14.25" customHeight="1" x14ac:dyDescent="0.4"/>
    <row r="842" ht="14.25" customHeight="1" x14ac:dyDescent="0.4"/>
    <row r="843" ht="14.25" customHeight="1" x14ac:dyDescent="0.4"/>
    <row r="844" ht="14.25" customHeight="1" x14ac:dyDescent="0.4"/>
    <row r="845" ht="14.25" customHeight="1" x14ac:dyDescent="0.4"/>
    <row r="846" ht="14.25" customHeight="1" x14ac:dyDescent="0.4"/>
    <row r="847" ht="14.25" customHeight="1" x14ac:dyDescent="0.4"/>
    <row r="848" ht="14.25" customHeight="1" x14ac:dyDescent="0.4"/>
    <row r="849" ht="14.25" customHeight="1" x14ac:dyDescent="0.4"/>
    <row r="850" ht="14.25" customHeight="1" x14ac:dyDescent="0.4"/>
    <row r="851" ht="14.25" customHeight="1" x14ac:dyDescent="0.4"/>
    <row r="852" ht="14.25" customHeight="1" x14ac:dyDescent="0.4"/>
    <row r="853" ht="14.25" customHeight="1" x14ac:dyDescent="0.4"/>
    <row r="854" ht="14.25" customHeight="1" x14ac:dyDescent="0.4"/>
    <row r="855" ht="14.25" customHeight="1" x14ac:dyDescent="0.4"/>
    <row r="856" ht="14.25" customHeight="1" x14ac:dyDescent="0.4"/>
    <row r="857" ht="14.25" customHeight="1" x14ac:dyDescent="0.4"/>
    <row r="858" ht="14.25" customHeight="1" x14ac:dyDescent="0.4"/>
    <row r="859" ht="14.25" customHeight="1" x14ac:dyDescent="0.4"/>
    <row r="860" ht="14.25" customHeight="1" x14ac:dyDescent="0.4"/>
    <row r="861" ht="14.25" customHeight="1" x14ac:dyDescent="0.4"/>
    <row r="862" ht="14.25" customHeight="1" x14ac:dyDescent="0.4"/>
    <row r="863" ht="14.25" customHeight="1" x14ac:dyDescent="0.4"/>
    <row r="864" ht="14.25" customHeight="1" x14ac:dyDescent="0.4"/>
    <row r="865" ht="14.25" customHeight="1" x14ac:dyDescent="0.4"/>
    <row r="866" ht="14.25" customHeight="1" x14ac:dyDescent="0.4"/>
    <row r="867" ht="14.25" customHeight="1" x14ac:dyDescent="0.4"/>
    <row r="868" ht="14.25" customHeight="1" x14ac:dyDescent="0.4"/>
    <row r="869" ht="14.25" customHeight="1" x14ac:dyDescent="0.4"/>
    <row r="870" ht="14.25" customHeight="1" x14ac:dyDescent="0.4"/>
    <row r="871" ht="14.25" customHeight="1" x14ac:dyDescent="0.4"/>
    <row r="872" ht="14.25" customHeight="1" x14ac:dyDescent="0.4"/>
    <row r="873" ht="14.25" customHeight="1" x14ac:dyDescent="0.4"/>
    <row r="874" ht="14.25" customHeight="1" x14ac:dyDescent="0.4"/>
    <row r="875" ht="14.25" customHeight="1" x14ac:dyDescent="0.4"/>
    <row r="876" ht="14.25" customHeight="1" x14ac:dyDescent="0.4"/>
    <row r="877" ht="14.25" customHeight="1" x14ac:dyDescent="0.4"/>
    <row r="878" ht="14.25" customHeight="1" x14ac:dyDescent="0.4"/>
    <row r="879" ht="14.25" customHeight="1" x14ac:dyDescent="0.4"/>
    <row r="880" ht="14.25" customHeight="1" x14ac:dyDescent="0.4"/>
    <row r="881" ht="14.25" customHeight="1" x14ac:dyDescent="0.4"/>
    <row r="882" ht="14.25" customHeight="1" x14ac:dyDescent="0.4"/>
    <row r="883" ht="14.25" customHeight="1" x14ac:dyDescent="0.4"/>
    <row r="884" ht="14.25" customHeight="1" x14ac:dyDescent="0.4"/>
    <row r="885" ht="14.25" customHeight="1" x14ac:dyDescent="0.4"/>
    <row r="886" ht="14.25" customHeight="1" x14ac:dyDescent="0.4"/>
    <row r="887" ht="14.25" customHeight="1" x14ac:dyDescent="0.4"/>
    <row r="888" ht="14.25" customHeight="1" x14ac:dyDescent="0.4"/>
    <row r="889" ht="14.25" customHeight="1" x14ac:dyDescent="0.4"/>
    <row r="890" ht="14.25" customHeight="1" x14ac:dyDescent="0.4"/>
    <row r="891" ht="14.25" customHeight="1" x14ac:dyDescent="0.4"/>
    <row r="892" ht="14.25" customHeight="1" x14ac:dyDescent="0.4"/>
    <row r="893" ht="14.25" customHeight="1" x14ac:dyDescent="0.4"/>
    <row r="894" ht="14.25" customHeight="1" x14ac:dyDescent="0.4"/>
    <row r="895" ht="14.25" customHeight="1" x14ac:dyDescent="0.4"/>
    <row r="896" ht="14.25" customHeight="1" x14ac:dyDescent="0.4"/>
    <row r="897" ht="14.25" customHeight="1" x14ac:dyDescent="0.4"/>
    <row r="898" ht="14.25" customHeight="1" x14ac:dyDescent="0.4"/>
    <row r="899" ht="14.25" customHeight="1" x14ac:dyDescent="0.4"/>
    <row r="900" ht="14.25" customHeight="1" x14ac:dyDescent="0.4"/>
    <row r="901" ht="14.25" customHeight="1" x14ac:dyDescent="0.4"/>
    <row r="902" ht="14.25" customHeight="1" x14ac:dyDescent="0.4"/>
    <row r="903" ht="14.25" customHeight="1" x14ac:dyDescent="0.4"/>
    <row r="904" ht="14.25" customHeight="1" x14ac:dyDescent="0.4"/>
    <row r="905" ht="14.25" customHeight="1" x14ac:dyDescent="0.4"/>
    <row r="906" ht="14.25" customHeight="1" x14ac:dyDescent="0.4"/>
    <row r="907" ht="14.25" customHeight="1" x14ac:dyDescent="0.4"/>
    <row r="908" ht="14.25" customHeight="1" x14ac:dyDescent="0.4"/>
    <row r="909" ht="14.25" customHeight="1" x14ac:dyDescent="0.4"/>
    <row r="910" ht="14.25" customHeight="1" x14ac:dyDescent="0.4"/>
    <row r="911" ht="14.25" customHeight="1" x14ac:dyDescent="0.4"/>
    <row r="912" ht="14.25" customHeight="1" x14ac:dyDescent="0.4"/>
    <row r="913" ht="14.25" customHeight="1" x14ac:dyDescent="0.4"/>
    <row r="914" ht="14.25" customHeight="1" x14ac:dyDescent="0.4"/>
    <row r="915" ht="14.25" customHeight="1" x14ac:dyDescent="0.4"/>
    <row r="916" ht="14.25" customHeight="1" x14ac:dyDescent="0.4"/>
    <row r="917" ht="14.25" customHeight="1" x14ac:dyDescent="0.4"/>
    <row r="918" ht="14.25" customHeight="1" x14ac:dyDescent="0.4"/>
    <row r="919" ht="14.25" customHeight="1" x14ac:dyDescent="0.4"/>
    <row r="920" ht="14.25" customHeight="1" x14ac:dyDescent="0.4"/>
    <row r="921" ht="14.25" customHeight="1" x14ac:dyDescent="0.4"/>
    <row r="922" ht="14.25" customHeight="1" x14ac:dyDescent="0.4"/>
    <row r="923" ht="14.25" customHeight="1" x14ac:dyDescent="0.4"/>
    <row r="924" ht="14.25" customHeight="1" x14ac:dyDescent="0.4"/>
    <row r="925" ht="14.25" customHeight="1" x14ac:dyDescent="0.4"/>
    <row r="926" ht="14.25" customHeight="1" x14ac:dyDescent="0.4"/>
    <row r="927" ht="14.25" customHeight="1" x14ac:dyDescent="0.4"/>
    <row r="928" ht="14.25" customHeight="1" x14ac:dyDescent="0.4"/>
    <row r="929" ht="14.25" customHeight="1" x14ac:dyDescent="0.4"/>
    <row r="930" ht="14.25" customHeight="1" x14ac:dyDescent="0.4"/>
    <row r="931" ht="14.25" customHeight="1" x14ac:dyDescent="0.4"/>
    <row r="932" ht="14.25" customHeight="1" x14ac:dyDescent="0.4"/>
    <row r="933" ht="14.25" customHeight="1" x14ac:dyDescent="0.4"/>
    <row r="934" ht="14.25" customHeight="1" x14ac:dyDescent="0.4"/>
    <row r="935" ht="14.25" customHeight="1" x14ac:dyDescent="0.4"/>
    <row r="936" ht="14.25" customHeight="1" x14ac:dyDescent="0.4"/>
    <row r="937" ht="14.25" customHeight="1" x14ac:dyDescent="0.4"/>
    <row r="938" ht="14.25" customHeight="1" x14ac:dyDescent="0.4"/>
    <row r="939" ht="14.25" customHeight="1" x14ac:dyDescent="0.4"/>
    <row r="940" ht="14.25" customHeight="1" x14ac:dyDescent="0.4"/>
    <row r="941" ht="14.25" customHeight="1" x14ac:dyDescent="0.4"/>
    <row r="942" ht="14.25" customHeight="1" x14ac:dyDescent="0.4"/>
    <row r="943" ht="14.25" customHeight="1" x14ac:dyDescent="0.4"/>
    <row r="944" ht="14.25" customHeight="1" x14ac:dyDescent="0.4"/>
    <row r="945" ht="14.25" customHeight="1" x14ac:dyDescent="0.4"/>
    <row r="946" ht="14.25" customHeight="1" x14ac:dyDescent="0.4"/>
    <row r="947" ht="14.25" customHeight="1" x14ac:dyDescent="0.4"/>
    <row r="948" ht="14.25" customHeight="1" x14ac:dyDescent="0.4"/>
    <row r="949" ht="14.25" customHeight="1" x14ac:dyDescent="0.4"/>
    <row r="950" ht="14.25" customHeight="1" x14ac:dyDescent="0.4"/>
    <row r="951" ht="14.25" customHeight="1" x14ac:dyDescent="0.4"/>
    <row r="952" ht="14.25" customHeight="1" x14ac:dyDescent="0.4"/>
    <row r="953" ht="14.25" customHeight="1" x14ac:dyDescent="0.4"/>
    <row r="954" ht="14.25" customHeight="1" x14ac:dyDescent="0.4"/>
    <row r="955" ht="14.25" customHeight="1" x14ac:dyDescent="0.4"/>
    <row r="956" ht="14.25" customHeight="1" x14ac:dyDescent="0.4"/>
    <row r="957" ht="14.25" customHeight="1" x14ac:dyDescent="0.4"/>
    <row r="958" ht="14.25" customHeight="1" x14ac:dyDescent="0.4"/>
    <row r="959" ht="14.25" customHeight="1" x14ac:dyDescent="0.4"/>
    <row r="960" ht="14.25" customHeight="1" x14ac:dyDescent="0.4"/>
    <row r="961" ht="14.25" customHeight="1" x14ac:dyDescent="0.4"/>
    <row r="962" ht="14.25" customHeight="1" x14ac:dyDescent="0.4"/>
    <row r="963" ht="14.25" customHeight="1" x14ac:dyDescent="0.4"/>
    <row r="964" ht="14.25" customHeight="1" x14ac:dyDescent="0.4"/>
    <row r="965" ht="14.25" customHeight="1" x14ac:dyDescent="0.4"/>
    <row r="966" ht="14.25" customHeight="1" x14ac:dyDescent="0.4"/>
    <row r="967" ht="14.25" customHeight="1" x14ac:dyDescent="0.4"/>
    <row r="968" ht="14.25" customHeight="1" x14ac:dyDescent="0.4"/>
    <row r="969" ht="14.25" customHeight="1" x14ac:dyDescent="0.4"/>
    <row r="970" ht="14.25" customHeight="1" x14ac:dyDescent="0.4"/>
    <row r="971" ht="14.25" customHeight="1" x14ac:dyDescent="0.4"/>
    <row r="972" ht="14.25" customHeight="1" x14ac:dyDescent="0.4"/>
    <row r="973" ht="14.25" customHeight="1" x14ac:dyDescent="0.4"/>
    <row r="974" ht="14.25" customHeight="1" x14ac:dyDescent="0.4"/>
    <row r="975" ht="14.25" customHeight="1" x14ac:dyDescent="0.4"/>
    <row r="976" ht="14.25" customHeight="1" x14ac:dyDescent="0.4"/>
    <row r="977" ht="14.25" customHeight="1" x14ac:dyDescent="0.4"/>
    <row r="978" ht="14.25" customHeight="1" x14ac:dyDescent="0.4"/>
    <row r="979" ht="14.25" customHeight="1" x14ac:dyDescent="0.4"/>
    <row r="980" ht="14.25" customHeight="1" x14ac:dyDescent="0.4"/>
    <row r="981" ht="14.25" customHeight="1" x14ac:dyDescent="0.4"/>
    <row r="982" ht="14.25" customHeight="1" x14ac:dyDescent="0.4"/>
    <row r="983" ht="14.25" customHeight="1" x14ac:dyDescent="0.4"/>
    <row r="984" ht="14.25" customHeight="1" x14ac:dyDescent="0.4"/>
    <row r="985" ht="14.25" customHeight="1" x14ac:dyDescent="0.4"/>
    <row r="986" ht="14.25" customHeight="1" x14ac:dyDescent="0.4"/>
    <row r="987" ht="14.25" customHeight="1" x14ac:dyDescent="0.4"/>
    <row r="988" ht="14.25" customHeight="1" x14ac:dyDescent="0.4"/>
    <row r="989" ht="14.25" customHeight="1" x14ac:dyDescent="0.4"/>
    <row r="990" ht="14.25" customHeight="1" x14ac:dyDescent="0.4"/>
    <row r="991" ht="14.25" customHeight="1" x14ac:dyDescent="0.4"/>
    <row r="992" ht="14.25" customHeight="1" x14ac:dyDescent="0.4"/>
    <row r="993" ht="14.25" customHeight="1" x14ac:dyDescent="0.4"/>
    <row r="994" ht="14.25" customHeight="1" x14ac:dyDescent="0.4"/>
    <row r="995" ht="14.25" customHeight="1" x14ac:dyDescent="0.4"/>
    <row r="996" ht="14.25" customHeight="1" x14ac:dyDescent="0.4"/>
    <row r="997" ht="14.25" customHeight="1" x14ac:dyDescent="0.4"/>
    <row r="998" ht="14.25" customHeight="1" x14ac:dyDescent="0.4"/>
    <row r="999" ht="14.25" customHeight="1" x14ac:dyDescent="0.4"/>
    <row r="1000" ht="14.25" customHeight="1" x14ac:dyDescent="0.4"/>
  </sheetData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P1000"/>
  <sheetViews>
    <sheetView showGridLines="0" tabSelected="1" topLeftCell="A4" zoomScale="126" workbookViewId="0">
      <selection activeCell="F21" sqref="F21"/>
    </sheetView>
  </sheetViews>
  <sheetFormatPr baseColWidth="10" defaultColWidth="12.609375" defaultRowHeight="15" customHeight="1" x14ac:dyDescent="0.4"/>
  <cols>
    <col min="1" max="2" width="9.38671875" customWidth="1"/>
    <col min="3" max="5" width="9.27734375" bestFit="1" customWidth="1"/>
    <col min="6" max="7" width="9.1640625" bestFit="1" customWidth="1"/>
    <col min="8" max="10" width="9.38671875" customWidth="1"/>
    <col min="11" max="11" width="10.109375" bestFit="1" customWidth="1"/>
    <col min="12" max="26" width="9.38671875" customWidth="1"/>
  </cols>
  <sheetData>
    <row r="1" spans="2:16" ht="14.25" customHeight="1" x14ac:dyDescent="0.4"/>
    <row r="2" spans="2:16" ht="14.25" customHeight="1" x14ac:dyDescent="0.5">
      <c r="B2" s="1" t="s">
        <v>0</v>
      </c>
    </row>
    <row r="3" spans="2:16" ht="14.25" customHeight="1" x14ac:dyDescent="0.4"/>
    <row r="4" spans="2:16" ht="14.25" customHeight="1" x14ac:dyDescent="0.4"/>
    <row r="5" spans="2:16" ht="14.25" customHeight="1" x14ac:dyDescent="0.5">
      <c r="B5" s="2" t="s">
        <v>1</v>
      </c>
      <c r="C5" s="2" t="s">
        <v>4</v>
      </c>
      <c r="D5" s="2" t="s">
        <v>6</v>
      </c>
      <c r="E5" s="2" t="s">
        <v>7</v>
      </c>
      <c r="F5" s="2" t="s">
        <v>8</v>
      </c>
      <c r="G5" s="2" t="s">
        <v>9</v>
      </c>
      <c r="H5" s="2" t="s">
        <v>11</v>
      </c>
      <c r="I5" s="2" t="s">
        <v>13</v>
      </c>
      <c r="J5" s="2" t="s">
        <v>14</v>
      </c>
      <c r="K5" s="2" t="s">
        <v>10</v>
      </c>
      <c r="M5" s="4" t="s">
        <v>12</v>
      </c>
      <c r="N5" s="4"/>
    </row>
    <row r="6" spans="2:16" ht="14.25" customHeight="1" x14ac:dyDescent="0.5">
      <c r="B6" s="6" t="s">
        <v>18</v>
      </c>
      <c r="C6" s="7">
        <v>2500000</v>
      </c>
      <c r="D6" s="7">
        <v>4200000</v>
      </c>
      <c r="E6" s="7">
        <v>1000000</v>
      </c>
      <c r="F6" s="9">
        <v>3800000</v>
      </c>
      <c r="G6" s="9">
        <v>4500000</v>
      </c>
      <c r="H6" s="9">
        <v>4500000</v>
      </c>
      <c r="I6" s="9">
        <v>2200000</v>
      </c>
      <c r="J6" s="9">
        <v>3100000</v>
      </c>
      <c r="K6" s="9">
        <f t="shared" ref="K6:K7" si="0">+SUM(F6:J6)</f>
        <v>18100000</v>
      </c>
      <c r="L6" s="11">
        <f>+K6/K8</f>
        <v>0.8080357142857143</v>
      </c>
      <c r="M6" s="14">
        <f t="shared" ref="M6:M7" si="1">+L6*100</f>
        <v>80.803571428571431</v>
      </c>
      <c r="O6" s="15">
        <f>+D13*L6</f>
        <v>258571.42857142858</v>
      </c>
      <c r="P6" s="10" t="s">
        <v>30</v>
      </c>
    </row>
    <row r="7" spans="2:16" ht="14.25" customHeight="1" x14ac:dyDescent="0.5">
      <c r="B7" s="6" t="s">
        <v>31</v>
      </c>
      <c r="C7" s="6"/>
      <c r="D7" s="6"/>
      <c r="E7" s="6"/>
      <c r="F7" s="9">
        <v>800000</v>
      </c>
      <c r="G7" s="9">
        <v>1000000</v>
      </c>
      <c r="H7" s="9"/>
      <c r="I7" s="9"/>
      <c r="J7" s="9">
        <v>2500000</v>
      </c>
      <c r="K7" s="9">
        <f t="shared" si="0"/>
        <v>4300000</v>
      </c>
      <c r="L7" s="11">
        <f>+K7/K8</f>
        <v>0.19196428571428573</v>
      </c>
      <c r="M7" s="17">
        <f t="shared" si="1"/>
        <v>19.196428571428573</v>
      </c>
      <c r="O7" s="15">
        <f>+D13*L7</f>
        <v>61428.571428571435</v>
      </c>
      <c r="P7" s="10" t="s">
        <v>32</v>
      </c>
    </row>
    <row r="8" spans="2:16" ht="14.25" customHeight="1" x14ac:dyDescent="0.5">
      <c r="B8" s="6" t="s">
        <v>10</v>
      </c>
      <c r="C8" s="7">
        <f t="shared" ref="C8:K8" si="2">+SUM(C6:C7)</f>
        <v>2500000</v>
      </c>
      <c r="D8" s="7">
        <f t="shared" si="2"/>
        <v>4200000</v>
      </c>
      <c r="E8" s="7">
        <f t="shared" si="2"/>
        <v>1000000</v>
      </c>
      <c r="F8" s="9">
        <f t="shared" si="2"/>
        <v>4600000</v>
      </c>
      <c r="G8" s="9">
        <f t="shared" si="2"/>
        <v>5500000</v>
      </c>
      <c r="H8" s="9">
        <f t="shared" si="2"/>
        <v>4500000</v>
      </c>
      <c r="I8" s="9">
        <f t="shared" si="2"/>
        <v>2200000</v>
      </c>
      <c r="J8" s="9">
        <f t="shared" si="2"/>
        <v>5600000</v>
      </c>
      <c r="K8" s="9">
        <f t="shared" si="2"/>
        <v>22400000</v>
      </c>
      <c r="L8" s="17"/>
      <c r="O8" s="15">
        <f>+SUM(O6:O7)</f>
        <v>320000</v>
      </c>
    </row>
    <row r="9" spans="2:16" ht="14.25" customHeight="1" x14ac:dyDescent="0.4"/>
    <row r="10" spans="2:16" ht="14.25" customHeight="1" x14ac:dyDescent="0.4"/>
    <row r="11" spans="2:16" ht="14.25" customHeight="1" x14ac:dyDescent="0.5">
      <c r="B11" s="1" t="s">
        <v>34</v>
      </c>
      <c r="D11" s="15">
        <v>850000</v>
      </c>
      <c r="E11" s="15"/>
      <c r="F11" s="15"/>
      <c r="G11" s="15"/>
      <c r="H11" s="17"/>
      <c r="J11" s="1" t="s">
        <v>34</v>
      </c>
      <c r="L11" s="15">
        <f>+D11</f>
        <v>850000</v>
      </c>
    </row>
    <row r="12" spans="2:16" ht="14.25" customHeight="1" x14ac:dyDescent="0.5">
      <c r="B12" s="1" t="s">
        <v>38</v>
      </c>
      <c r="D12" s="21">
        <v>120000</v>
      </c>
      <c r="E12" s="21"/>
      <c r="F12" s="21"/>
      <c r="G12" s="21"/>
      <c r="J12" s="1" t="s">
        <v>39</v>
      </c>
      <c r="L12" s="18">
        <f>+O6</f>
        <v>258571.42857142858</v>
      </c>
    </row>
    <row r="13" spans="2:16" ht="14.25" customHeight="1" x14ac:dyDescent="0.5">
      <c r="B13" s="1" t="s">
        <v>39</v>
      </c>
      <c r="D13" s="15">
        <v>320000</v>
      </c>
      <c r="E13" s="15"/>
      <c r="F13" s="15"/>
      <c r="G13" s="15"/>
      <c r="H13" s="14"/>
      <c r="J13" s="1" t="s">
        <v>42</v>
      </c>
      <c r="L13" s="15">
        <f>+SUM(L11:L12)</f>
        <v>1108571.4285714286</v>
      </c>
    </row>
    <row r="14" spans="2:16" ht="14.25" customHeight="1" x14ac:dyDescent="0.4"/>
    <row r="15" spans="2:16" ht="14.25" customHeight="1" x14ac:dyDescent="0.5">
      <c r="K15" s="10" t="s">
        <v>44</v>
      </c>
    </row>
    <row r="16" spans="2:16" ht="14.25" customHeight="1" x14ac:dyDescent="0.4"/>
    <row r="17" spans="9:9" ht="14.25" customHeight="1" x14ac:dyDescent="0.4"/>
    <row r="18" spans="9:9" ht="14.25" customHeight="1" x14ac:dyDescent="0.4"/>
    <row r="19" spans="9:9" ht="14.25" customHeight="1" x14ac:dyDescent="0.5">
      <c r="I19" s="10" t="s">
        <v>45</v>
      </c>
    </row>
    <row r="20" spans="9:9" ht="14.25" customHeight="1" x14ac:dyDescent="0.4"/>
    <row r="21" spans="9:9" ht="14.25" customHeight="1" x14ac:dyDescent="0.4"/>
    <row r="22" spans="9:9" ht="14.25" customHeight="1" x14ac:dyDescent="0.4"/>
    <row r="23" spans="9:9" ht="14.25" customHeight="1" x14ac:dyDescent="0.4"/>
    <row r="24" spans="9:9" ht="14.25" customHeight="1" x14ac:dyDescent="0.4"/>
    <row r="25" spans="9:9" ht="14.25" customHeight="1" x14ac:dyDescent="0.4"/>
    <row r="26" spans="9:9" ht="14.25" customHeight="1" x14ac:dyDescent="0.4"/>
    <row r="27" spans="9:9" ht="14.25" customHeight="1" x14ac:dyDescent="0.4"/>
    <row r="28" spans="9:9" ht="14.25" customHeight="1" x14ac:dyDescent="0.4"/>
    <row r="29" spans="9:9" ht="14.25" customHeight="1" x14ac:dyDescent="0.4"/>
    <row r="30" spans="9:9" ht="14.25" customHeight="1" x14ac:dyDescent="0.4"/>
    <row r="31" spans="9:9" ht="14.25" customHeight="1" x14ac:dyDescent="0.4"/>
    <row r="32" spans="9:9" ht="14.25" customHeight="1" x14ac:dyDescent="0.4"/>
    <row r="33" ht="14.25" customHeight="1" x14ac:dyDescent="0.4"/>
    <row r="34" ht="14.25" customHeight="1" x14ac:dyDescent="0.4"/>
    <row r="35" ht="14.25" customHeight="1" x14ac:dyDescent="0.4"/>
    <row r="36" ht="14.25" customHeight="1" x14ac:dyDescent="0.4"/>
    <row r="37" ht="14.25" customHeight="1" x14ac:dyDescent="0.4"/>
    <row r="38" ht="14.25" customHeight="1" x14ac:dyDescent="0.4"/>
    <row r="39" ht="14.25" customHeight="1" x14ac:dyDescent="0.4"/>
    <row r="40" ht="14.25" customHeight="1" x14ac:dyDescent="0.4"/>
    <row r="41" ht="14.25" customHeight="1" x14ac:dyDescent="0.4"/>
    <row r="42" ht="14.25" customHeight="1" x14ac:dyDescent="0.4"/>
    <row r="43" ht="14.25" customHeight="1" x14ac:dyDescent="0.4"/>
    <row r="44" ht="14.25" customHeight="1" x14ac:dyDescent="0.4"/>
    <row r="45" ht="14.25" customHeight="1" x14ac:dyDescent="0.4"/>
    <row r="46" ht="14.25" customHeight="1" x14ac:dyDescent="0.4"/>
    <row r="47" ht="14.25" customHeight="1" x14ac:dyDescent="0.4"/>
    <row r="48" ht="14.25" customHeight="1" x14ac:dyDescent="0.4"/>
    <row r="49" ht="14.25" customHeight="1" x14ac:dyDescent="0.4"/>
    <row r="50" ht="14.25" customHeight="1" x14ac:dyDescent="0.4"/>
    <row r="51" ht="14.25" customHeight="1" x14ac:dyDescent="0.4"/>
    <row r="52" ht="14.25" customHeight="1" x14ac:dyDescent="0.4"/>
    <row r="53" ht="14.25" customHeight="1" x14ac:dyDescent="0.4"/>
    <row r="54" ht="14.25" customHeight="1" x14ac:dyDescent="0.4"/>
    <row r="55" ht="14.25" customHeight="1" x14ac:dyDescent="0.4"/>
    <row r="56" ht="14.25" customHeight="1" x14ac:dyDescent="0.4"/>
    <row r="57" ht="14.25" customHeight="1" x14ac:dyDescent="0.4"/>
    <row r="58" ht="14.25" customHeight="1" x14ac:dyDescent="0.4"/>
    <row r="59" ht="14.25" customHeight="1" x14ac:dyDescent="0.4"/>
    <row r="60" ht="14.25" customHeight="1" x14ac:dyDescent="0.4"/>
    <row r="61" ht="14.25" customHeight="1" x14ac:dyDescent="0.4"/>
    <row r="62" ht="14.25" customHeight="1" x14ac:dyDescent="0.4"/>
    <row r="63" ht="14.25" customHeight="1" x14ac:dyDescent="0.4"/>
    <row r="64" ht="14.25" customHeight="1" x14ac:dyDescent="0.4"/>
    <row r="65" ht="14.25" customHeight="1" x14ac:dyDescent="0.4"/>
    <row r="66" ht="14.25" customHeight="1" x14ac:dyDescent="0.4"/>
    <row r="67" ht="14.25" customHeight="1" x14ac:dyDescent="0.4"/>
    <row r="68" ht="14.25" customHeight="1" x14ac:dyDescent="0.4"/>
    <row r="69" ht="14.25" customHeight="1" x14ac:dyDescent="0.4"/>
    <row r="70" ht="14.25" customHeight="1" x14ac:dyDescent="0.4"/>
    <row r="71" ht="14.25" customHeight="1" x14ac:dyDescent="0.4"/>
    <row r="72" ht="14.25" customHeight="1" x14ac:dyDescent="0.4"/>
    <row r="73" ht="14.25" customHeight="1" x14ac:dyDescent="0.4"/>
    <row r="74" ht="14.25" customHeight="1" x14ac:dyDescent="0.4"/>
    <row r="75" ht="14.25" customHeight="1" x14ac:dyDescent="0.4"/>
    <row r="76" ht="14.25" customHeight="1" x14ac:dyDescent="0.4"/>
    <row r="77" ht="14.25" customHeight="1" x14ac:dyDescent="0.4"/>
    <row r="78" ht="14.25" customHeight="1" x14ac:dyDescent="0.4"/>
    <row r="79" ht="14.25" customHeight="1" x14ac:dyDescent="0.4"/>
    <row r="80" ht="14.25" customHeight="1" x14ac:dyDescent="0.4"/>
    <row r="81" ht="14.25" customHeight="1" x14ac:dyDescent="0.4"/>
    <row r="82" ht="14.25" customHeight="1" x14ac:dyDescent="0.4"/>
    <row r="83" ht="14.25" customHeight="1" x14ac:dyDescent="0.4"/>
    <row r="84" ht="14.25" customHeight="1" x14ac:dyDescent="0.4"/>
    <row r="85" ht="14.25" customHeight="1" x14ac:dyDescent="0.4"/>
    <row r="86" ht="14.25" customHeight="1" x14ac:dyDescent="0.4"/>
    <row r="87" ht="14.25" customHeight="1" x14ac:dyDescent="0.4"/>
    <row r="88" ht="14.25" customHeight="1" x14ac:dyDescent="0.4"/>
    <row r="89" ht="14.25" customHeight="1" x14ac:dyDescent="0.4"/>
    <row r="90" ht="14.25" customHeight="1" x14ac:dyDescent="0.4"/>
    <row r="91" ht="14.25" customHeight="1" x14ac:dyDescent="0.4"/>
    <row r="92" ht="14.25" customHeight="1" x14ac:dyDescent="0.4"/>
    <row r="93" ht="14.25" customHeight="1" x14ac:dyDescent="0.4"/>
    <row r="94" ht="14.25" customHeight="1" x14ac:dyDescent="0.4"/>
    <row r="95" ht="14.25" customHeight="1" x14ac:dyDescent="0.4"/>
    <row r="96" ht="14.25" customHeight="1" x14ac:dyDescent="0.4"/>
    <row r="97" ht="14.25" customHeight="1" x14ac:dyDescent="0.4"/>
    <row r="98" ht="14.25" customHeight="1" x14ac:dyDescent="0.4"/>
    <row r="99" ht="14.25" customHeight="1" x14ac:dyDescent="0.4"/>
    <row r="100" ht="14.25" customHeight="1" x14ac:dyDescent="0.4"/>
    <row r="101" ht="14.25" customHeight="1" x14ac:dyDescent="0.4"/>
    <row r="102" ht="14.25" customHeight="1" x14ac:dyDescent="0.4"/>
    <row r="103" ht="14.25" customHeight="1" x14ac:dyDescent="0.4"/>
    <row r="104" ht="14.25" customHeight="1" x14ac:dyDescent="0.4"/>
    <row r="105" ht="14.25" customHeight="1" x14ac:dyDescent="0.4"/>
    <row r="106" ht="14.25" customHeight="1" x14ac:dyDescent="0.4"/>
    <row r="107" ht="14.25" customHeight="1" x14ac:dyDescent="0.4"/>
    <row r="108" ht="14.25" customHeight="1" x14ac:dyDescent="0.4"/>
    <row r="109" ht="14.25" customHeight="1" x14ac:dyDescent="0.4"/>
    <row r="110" ht="14.25" customHeight="1" x14ac:dyDescent="0.4"/>
    <row r="111" ht="14.25" customHeight="1" x14ac:dyDescent="0.4"/>
    <row r="112" ht="14.25" customHeight="1" x14ac:dyDescent="0.4"/>
    <row r="113" ht="14.25" customHeight="1" x14ac:dyDescent="0.4"/>
    <row r="114" ht="14.25" customHeight="1" x14ac:dyDescent="0.4"/>
    <row r="115" ht="14.25" customHeight="1" x14ac:dyDescent="0.4"/>
    <row r="116" ht="14.25" customHeight="1" x14ac:dyDescent="0.4"/>
    <row r="117" ht="14.25" customHeight="1" x14ac:dyDescent="0.4"/>
    <row r="118" ht="14.25" customHeight="1" x14ac:dyDescent="0.4"/>
    <row r="119" ht="14.25" customHeight="1" x14ac:dyDescent="0.4"/>
    <row r="120" ht="14.25" customHeight="1" x14ac:dyDescent="0.4"/>
    <row r="121" ht="14.25" customHeight="1" x14ac:dyDescent="0.4"/>
    <row r="122" ht="14.25" customHeight="1" x14ac:dyDescent="0.4"/>
    <row r="123" ht="14.25" customHeight="1" x14ac:dyDescent="0.4"/>
    <row r="124" ht="14.25" customHeight="1" x14ac:dyDescent="0.4"/>
    <row r="125" ht="14.25" customHeight="1" x14ac:dyDescent="0.4"/>
    <row r="126" ht="14.25" customHeight="1" x14ac:dyDescent="0.4"/>
    <row r="127" ht="14.25" customHeight="1" x14ac:dyDescent="0.4"/>
    <row r="128" ht="14.25" customHeight="1" x14ac:dyDescent="0.4"/>
    <row r="129" ht="14.25" customHeight="1" x14ac:dyDescent="0.4"/>
    <row r="130" ht="14.25" customHeight="1" x14ac:dyDescent="0.4"/>
    <row r="131" ht="14.25" customHeight="1" x14ac:dyDescent="0.4"/>
    <row r="132" ht="14.25" customHeight="1" x14ac:dyDescent="0.4"/>
    <row r="133" ht="14.25" customHeight="1" x14ac:dyDescent="0.4"/>
    <row r="134" ht="14.25" customHeight="1" x14ac:dyDescent="0.4"/>
    <row r="135" ht="14.25" customHeight="1" x14ac:dyDescent="0.4"/>
    <row r="136" ht="14.25" customHeight="1" x14ac:dyDescent="0.4"/>
    <row r="137" ht="14.25" customHeight="1" x14ac:dyDescent="0.4"/>
    <row r="138" ht="14.25" customHeight="1" x14ac:dyDescent="0.4"/>
    <row r="139" ht="14.25" customHeight="1" x14ac:dyDescent="0.4"/>
    <row r="140" ht="14.25" customHeight="1" x14ac:dyDescent="0.4"/>
    <row r="141" ht="14.25" customHeight="1" x14ac:dyDescent="0.4"/>
    <row r="142" ht="14.25" customHeight="1" x14ac:dyDescent="0.4"/>
    <row r="143" ht="14.25" customHeight="1" x14ac:dyDescent="0.4"/>
    <row r="144" ht="14.25" customHeight="1" x14ac:dyDescent="0.4"/>
    <row r="145" ht="14.25" customHeight="1" x14ac:dyDescent="0.4"/>
    <row r="146" ht="14.25" customHeight="1" x14ac:dyDescent="0.4"/>
    <row r="147" ht="14.25" customHeight="1" x14ac:dyDescent="0.4"/>
    <row r="148" ht="14.25" customHeight="1" x14ac:dyDescent="0.4"/>
    <row r="149" ht="14.25" customHeight="1" x14ac:dyDescent="0.4"/>
    <row r="150" ht="14.25" customHeight="1" x14ac:dyDescent="0.4"/>
    <row r="151" ht="14.25" customHeight="1" x14ac:dyDescent="0.4"/>
    <row r="152" ht="14.25" customHeight="1" x14ac:dyDescent="0.4"/>
    <row r="153" ht="14.25" customHeight="1" x14ac:dyDescent="0.4"/>
    <row r="154" ht="14.25" customHeight="1" x14ac:dyDescent="0.4"/>
    <row r="155" ht="14.25" customHeight="1" x14ac:dyDescent="0.4"/>
    <row r="156" ht="14.25" customHeight="1" x14ac:dyDescent="0.4"/>
    <row r="157" ht="14.25" customHeight="1" x14ac:dyDescent="0.4"/>
    <row r="158" ht="14.25" customHeight="1" x14ac:dyDescent="0.4"/>
    <row r="159" ht="14.25" customHeight="1" x14ac:dyDescent="0.4"/>
    <row r="160" ht="14.25" customHeight="1" x14ac:dyDescent="0.4"/>
    <row r="161" ht="14.25" customHeight="1" x14ac:dyDescent="0.4"/>
    <row r="162" ht="14.25" customHeight="1" x14ac:dyDescent="0.4"/>
    <row r="163" ht="14.25" customHeight="1" x14ac:dyDescent="0.4"/>
    <row r="164" ht="14.25" customHeight="1" x14ac:dyDescent="0.4"/>
    <row r="165" ht="14.25" customHeight="1" x14ac:dyDescent="0.4"/>
    <row r="166" ht="14.25" customHeight="1" x14ac:dyDescent="0.4"/>
    <row r="167" ht="14.25" customHeight="1" x14ac:dyDescent="0.4"/>
    <row r="168" ht="14.25" customHeight="1" x14ac:dyDescent="0.4"/>
    <row r="169" ht="14.25" customHeight="1" x14ac:dyDescent="0.4"/>
    <row r="170" ht="14.25" customHeight="1" x14ac:dyDescent="0.4"/>
    <row r="171" ht="14.25" customHeight="1" x14ac:dyDescent="0.4"/>
    <row r="172" ht="14.25" customHeight="1" x14ac:dyDescent="0.4"/>
    <row r="173" ht="14.25" customHeight="1" x14ac:dyDescent="0.4"/>
    <row r="174" ht="14.25" customHeight="1" x14ac:dyDescent="0.4"/>
    <row r="175" ht="14.25" customHeight="1" x14ac:dyDescent="0.4"/>
    <row r="176" ht="14.25" customHeight="1" x14ac:dyDescent="0.4"/>
    <row r="177" ht="14.25" customHeight="1" x14ac:dyDescent="0.4"/>
    <row r="178" ht="14.25" customHeight="1" x14ac:dyDescent="0.4"/>
    <row r="179" ht="14.25" customHeight="1" x14ac:dyDescent="0.4"/>
    <row r="180" ht="14.25" customHeight="1" x14ac:dyDescent="0.4"/>
    <row r="181" ht="14.25" customHeight="1" x14ac:dyDescent="0.4"/>
    <row r="182" ht="14.25" customHeight="1" x14ac:dyDescent="0.4"/>
    <row r="183" ht="14.25" customHeight="1" x14ac:dyDescent="0.4"/>
    <row r="184" ht="14.25" customHeight="1" x14ac:dyDescent="0.4"/>
    <row r="185" ht="14.25" customHeight="1" x14ac:dyDescent="0.4"/>
    <row r="186" ht="14.25" customHeight="1" x14ac:dyDescent="0.4"/>
    <row r="187" ht="14.25" customHeight="1" x14ac:dyDescent="0.4"/>
    <row r="188" ht="14.25" customHeight="1" x14ac:dyDescent="0.4"/>
    <row r="189" ht="14.25" customHeight="1" x14ac:dyDescent="0.4"/>
    <row r="190" ht="14.25" customHeight="1" x14ac:dyDescent="0.4"/>
    <row r="191" ht="14.25" customHeight="1" x14ac:dyDescent="0.4"/>
    <row r="192" ht="14.25" customHeight="1" x14ac:dyDescent="0.4"/>
    <row r="193" ht="14.25" customHeight="1" x14ac:dyDescent="0.4"/>
    <row r="194" ht="14.25" customHeight="1" x14ac:dyDescent="0.4"/>
    <row r="195" ht="14.25" customHeight="1" x14ac:dyDescent="0.4"/>
    <row r="196" ht="14.25" customHeight="1" x14ac:dyDescent="0.4"/>
    <row r="197" ht="14.25" customHeight="1" x14ac:dyDescent="0.4"/>
    <row r="198" ht="14.25" customHeight="1" x14ac:dyDescent="0.4"/>
    <row r="199" ht="14.25" customHeight="1" x14ac:dyDescent="0.4"/>
    <row r="200" ht="14.25" customHeight="1" x14ac:dyDescent="0.4"/>
    <row r="201" ht="14.25" customHeight="1" x14ac:dyDescent="0.4"/>
    <row r="202" ht="14.25" customHeight="1" x14ac:dyDescent="0.4"/>
    <row r="203" ht="14.25" customHeight="1" x14ac:dyDescent="0.4"/>
    <row r="204" ht="14.25" customHeight="1" x14ac:dyDescent="0.4"/>
    <row r="205" ht="14.25" customHeight="1" x14ac:dyDescent="0.4"/>
    <row r="206" ht="14.25" customHeight="1" x14ac:dyDescent="0.4"/>
    <row r="207" ht="14.25" customHeight="1" x14ac:dyDescent="0.4"/>
    <row r="208" ht="14.25" customHeight="1" x14ac:dyDescent="0.4"/>
    <row r="209" ht="14.25" customHeight="1" x14ac:dyDescent="0.4"/>
    <row r="210" ht="14.25" customHeight="1" x14ac:dyDescent="0.4"/>
    <row r="211" ht="14.25" customHeight="1" x14ac:dyDescent="0.4"/>
    <row r="212" ht="14.25" customHeight="1" x14ac:dyDescent="0.4"/>
    <row r="213" ht="14.25" customHeight="1" x14ac:dyDescent="0.4"/>
    <row r="214" ht="14.25" customHeight="1" x14ac:dyDescent="0.4"/>
    <row r="215" ht="14.25" customHeight="1" x14ac:dyDescent="0.4"/>
    <row r="216" ht="14.25" customHeight="1" x14ac:dyDescent="0.4"/>
    <row r="217" ht="14.25" customHeight="1" x14ac:dyDescent="0.4"/>
    <row r="218" ht="14.25" customHeight="1" x14ac:dyDescent="0.4"/>
    <row r="219" ht="14.25" customHeight="1" x14ac:dyDescent="0.4"/>
    <row r="220" ht="14.25" customHeight="1" x14ac:dyDescent="0.4"/>
    <row r="221" ht="14.25" customHeight="1" x14ac:dyDescent="0.4"/>
    <row r="222" ht="14.25" customHeight="1" x14ac:dyDescent="0.4"/>
    <row r="223" ht="14.25" customHeight="1" x14ac:dyDescent="0.4"/>
    <row r="224" ht="14.25" customHeight="1" x14ac:dyDescent="0.4"/>
    <row r="225" ht="14.25" customHeight="1" x14ac:dyDescent="0.4"/>
    <row r="226" ht="14.25" customHeight="1" x14ac:dyDescent="0.4"/>
    <row r="227" ht="14.25" customHeight="1" x14ac:dyDescent="0.4"/>
    <row r="228" ht="14.25" customHeight="1" x14ac:dyDescent="0.4"/>
    <row r="229" ht="14.25" customHeight="1" x14ac:dyDescent="0.4"/>
    <row r="230" ht="14.25" customHeight="1" x14ac:dyDescent="0.4"/>
    <row r="231" ht="14.25" customHeight="1" x14ac:dyDescent="0.4"/>
    <row r="232" ht="14.25" customHeight="1" x14ac:dyDescent="0.4"/>
    <row r="233" ht="14.25" customHeight="1" x14ac:dyDescent="0.4"/>
    <row r="234" ht="14.25" customHeight="1" x14ac:dyDescent="0.4"/>
    <row r="235" ht="14.25" customHeight="1" x14ac:dyDescent="0.4"/>
    <row r="236" ht="14.25" customHeight="1" x14ac:dyDescent="0.4"/>
    <row r="237" ht="14.25" customHeight="1" x14ac:dyDescent="0.4"/>
    <row r="238" ht="14.25" customHeight="1" x14ac:dyDescent="0.4"/>
    <row r="239" ht="14.25" customHeight="1" x14ac:dyDescent="0.4"/>
    <row r="240" ht="14.25" customHeight="1" x14ac:dyDescent="0.4"/>
    <row r="241" ht="14.25" customHeight="1" x14ac:dyDescent="0.4"/>
    <row r="242" ht="14.25" customHeight="1" x14ac:dyDescent="0.4"/>
    <row r="243" ht="14.25" customHeight="1" x14ac:dyDescent="0.4"/>
    <row r="244" ht="14.25" customHeight="1" x14ac:dyDescent="0.4"/>
    <row r="245" ht="14.25" customHeight="1" x14ac:dyDescent="0.4"/>
    <row r="246" ht="14.25" customHeight="1" x14ac:dyDescent="0.4"/>
    <row r="247" ht="14.25" customHeight="1" x14ac:dyDescent="0.4"/>
    <row r="248" ht="14.25" customHeight="1" x14ac:dyDescent="0.4"/>
    <row r="249" ht="14.25" customHeight="1" x14ac:dyDescent="0.4"/>
    <row r="250" ht="14.25" customHeight="1" x14ac:dyDescent="0.4"/>
    <row r="251" ht="14.25" customHeight="1" x14ac:dyDescent="0.4"/>
    <row r="252" ht="14.25" customHeight="1" x14ac:dyDescent="0.4"/>
    <row r="253" ht="14.25" customHeight="1" x14ac:dyDescent="0.4"/>
    <row r="254" ht="14.25" customHeight="1" x14ac:dyDescent="0.4"/>
    <row r="255" ht="14.25" customHeight="1" x14ac:dyDescent="0.4"/>
    <row r="256" ht="14.25" customHeight="1" x14ac:dyDescent="0.4"/>
    <row r="257" ht="14.25" customHeight="1" x14ac:dyDescent="0.4"/>
    <row r="258" ht="14.25" customHeight="1" x14ac:dyDescent="0.4"/>
    <row r="259" ht="14.25" customHeight="1" x14ac:dyDescent="0.4"/>
    <row r="260" ht="14.25" customHeight="1" x14ac:dyDescent="0.4"/>
    <row r="261" ht="14.25" customHeight="1" x14ac:dyDescent="0.4"/>
    <row r="262" ht="14.25" customHeight="1" x14ac:dyDescent="0.4"/>
    <row r="263" ht="14.25" customHeight="1" x14ac:dyDescent="0.4"/>
    <row r="264" ht="14.25" customHeight="1" x14ac:dyDescent="0.4"/>
    <row r="265" ht="14.25" customHeight="1" x14ac:dyDescent="0.4"/>
    <row r="266" ht="14.25" customHeight="1" x14ac:dyDescent="0.4"/>
    <row r="267" ht="14.25" customHeight="1" x14ac:dyDescent="0.4"/>
    <row r="268" ht="14.25" customHeight="1" x14ac:dyDescent="0.4"/>
    <row r="269" ht="14.25" customHeight="1" x14ac:dyDescent="0.4"/>
    <row r="270" ht="14.25" customHeight="1" x14ac:dyDescent="0.4"/>
    <row r="271" ht="14.25" customHeight="1" x14ac:dyDescent="0.4"/>
    <row r="272" ht="14.25" customHeight="1" x14ac:dyDescent="0.4"/>
    <row r="273" ht="14.25" customHeight="1" x14ac:dyDescent="0.4"/>
    <row r="274" ht="14.25" customHeight="1" x14ac:dyDescent="0.4"/>
    <row r="275" ht="14.25" customHeight="1" x14ac:dyDescent="0.4"/>
    <row r="276" ht="14.25" customHeight="1" x14ac:dyDescent="0.4"/>
    <row r="277" ht="14.25" customHeight="1" x14ac:dyDescent="0.4"/>
    <row r="278" ht="14.25" customHeight="1" x14ac:dyDescent="0.4"/>
    <row r="279" ht="14.25" customHeight="1" x14ac:dyDescent="0.4"/>
    <row r="280" ht="14.25" customHeight="1" x14ac:dyDescent="0.4"/>
    <row r="281" ht="14.25" customHeight="1" x14ac:dyDescent="0.4"/>
    <row r="282" ht="14.25" customHeight="1" x14ac:dyDescent="0.4"/>
    <row r="283" ht="14.25" customHeight="1" x14ac:dyDescent="0.4"/>
    <row r="284" ht="14.25" customHeight="1" x14ac:dyDescent="0.4"/>
    <row r="285" ht="14.25" customHeight="1" x14ac:dyDescent="0.4"/>
    <row r="286" ht="14.25" customHeight="1" x14ac:dyDescent="0.4"/>
    <row r="287" ht="14.25" customHeight="1" x14ac:dyDescent="0.4"/>
    <row r="288" ht="14.25" customHeight="1" x14ac:dyDescent="0.4"/>
    <row r="289" ht="14.25" customHeight="1" x14ac:dyDescent="0.4"/>
    <row r="290" ht="14.25" customHeight="1" x14ac:dyDescent="0.4"/>
    <row r="291" ht="14.25" customHeight="1" x14ac:dyDescent="0.4"/>
    <row r="292" ht="14.25" customHeight="1" x14ac:dyDescent="0.4"/>
    <row r="293" ht="14.25" customHeight="1" x14ac:dyDescent="0.4"/>
    <row r="294" ht="14.25" customHeight="1" x14ac:dyDescent="0.4"/>
    <row r="295" ht="14.25" customHeight="1" x14ac:dyDescent="0.4"/>
    <row r="296" ht="14.25" customHeight="1" x14ac:dyDescent="0.4"/>
    <row r="297" ht="14.25" customHeight="1" x14ac:dyDescent="0.4"/>
    <row r="298" ht="14.25" customHeight="1" x14ac:dyDescent="0.4"/>
    <row r="299" ht="14.25" customHeight="1" x14ac:dyDescent="0.4"/>
    <row r="300" ht="14.25" customHeight="1" x14ac:dyDescent="0.4"/>
    <row r="301" ht="14.25" customHeight="1" x14ac:dyDescent="0.4"/>
    <row r="302" ht="14.25" customHeight="1" x14ac:dyDescent="0.4"/>
    <row r="303" ht="14.25" customHeight="1" x14ac:dyDescent="0.4"/>
    <row r="304" ht="14.25" customHeight="1" x14ac:dyDescent="0.4"/>
    <row r="305" ht="14.25" customHeight="1" x14ac:dyDescent="0.4"/>
    <row r="306" ht="14.25" customHeight="1" x14ac:dyDescent="0.4"/>
    <row r="307" ht="14.25" customHeight="1" x14ac:dyDescent="0.4"/>
    <row r="308" ht="14.25" customHeight="1" x14ac:dyDescent="0.4"/>
    <row r="309" ht="14.25" customHeight="1" x14ac:dyDescent="0.4"/>
    <row r="310" ht="14.25" customHeight="1" x14ac:dyDescent="0.4"/>
    <row r="311" ht="14.25" customHeight="1" x14ac:dyDescent="0.4"/>
    <row r="312" ht="14.25" customHeight="1" x14ac:dyDescent="0.4"/>
    <row r="313" ht="14.25" customHeight="1" x14ac:dyDescent="0.4"/>
    <row r="314" ht="14.25" customHeight="1" x14ac:dyDescent="0.4"/>
    <row r="315" ht="14.25" customHeight="1" x14ac:dyDescent="0.4"/>
    <row r="316" ht="14.25" customHeight="1" x14ac:dyDescent="0.4"/>
    <row r="317" ht="14.25" customHeight="1" x14ac:dyDescent="0.4"/>
    <row r="318" ht="14.25" customHeight="1" x14ac:dyDescent="0.4"/>
    <row r="319" ht="14.25" customHeight="1" x14ac:dyDescent="0.4"/>
    <row r="320" ht="14.25" customHeight="1" x14ac:dyDescent="0.4"/>
    <row r="321" ht="14.25" customHeight="1" x14ac:dyDescent="0.4"/>
    <row r="322" ht="14.25" customHeight="1" x14ac:dyDescent="0.4"/>
    <row r="323" ht="14.25" customHeight="1" x14ac:dyDescent="0.4"/>
    <row r="324" ht="14.25" customHeight="1" x14ac:dyDescent="0.4"/>
    <row r="325" ht="14.25" customHeight="1" x14ac:dyDescent="0.4"/>
    <row r="326" ht="14.25" customHeight="1" x14ac:dyDescent="0.4"/>
    <row r="327" ht="14.25" customHeight="1" x14ac:dyDescent="0.4"/>
    <row r="328" ht="14.25" customHeight="1" x14ac:dyDescent="0.4"/>
    <row r="329" ht="14.25" customHeight="1" x14ac:dyDescent="0.4"/>
    <row r="330" ht="14.25" customHeight="1" x14ac:dyDescent="0.4"/>
    <row r="331" ht="14.25" customHeight="1" x14ac:dyDescent="0.4"/>
    <row r="332" ht="14.25" customHeight="1" x14ac:dyDescent="0.4"/>
    <row r="333" ht="14.25" customHeight="1" x14ac:dyDescent="0.4"/>
    <row r="334" ht="14.25" customHeight="1" x14ac:dyDescent="0.4"/>
    <row r="335" ht="14.25" customHeight="1" x14ac:dyDescent="0.4"/>
    <row r="336" ht="14.25" customHeight="1" x14ac:dyDescent="0.4"/>
    <row r="337" ht="14.25" customHeight="1" x14ac:dyDescent="0.4"/>
    <row r="338" ht="14.25" customHeight="1" x14ac:dyDescent="0.4"/>
    <row r="339" ht="14.25" customHeight="1" x14ac:dyDescent="0.4"/>
    <row r="340" ht="14.25" customHeight="1" x14ac:dyDescent="0.4"/>
    <row r="341" ht="14.25" customHeight="1" x14ac:dyDescent="0.4"/>
    <row r="342" ht="14.25" customHeight="1" x14ac:dyDescent="0.4"/>
    <row r="343" ht="14.25" customHeight="1" x14ac:dyDescent="0.4"/>
    <row r="344" ht="14.25" customHeight="1" x14ac:dyDescent="0.4"/>
    <row r="345" ht="14.25" customHeight="1" x14ac:dyDescent="0.4"/>
    <row r="346" ht="14.25" customHeight="1" x14ac:dyDescent="0.4"/>
    <row r="347" ht="14.25" customHeight="1" x14ac:dyDescent="0.4"/>
    <row r="348" ht="14.25" customHeight="1" x14ac:dyDescent="0.4"/>
    <row r="349" ht="14.25" customHeight="1" x14ac:dyDescent="0.4"/>
    <row r="350" ht="14.25" customHeight="1" x14ac:dyDescent="0.4"/>
    <row r="351" ht="14.25" customHeight="1" x14ac:dyDescent="0.4"/>
    <row r="352" ht="14.25" customHeight="1" x14ac:dyDescent="0.4"/>
    <row r="353" ht="14.25" customHeight="1" x14ac:dyDescent="0.4"/>
    <row r="354" ht="14.25" customHeight="1" x14ac:dyDescent="0.4"/>
    <row r="355" ht="14.25" customHeight="1" x14ac:dyDescent="0.4"/>
    <row r="356" ht="14.25" customHeight="1" x14ac:dyDescent="0.4"/>
    <row r="357" ht="14.25" customHeight="1" x14ac:dyDescent="0.4"/>
    <row r="358" ht="14.25" customHeight="1" x14ac:dyDescent="0.4"/>
    <row r="359" ht="14.25" customHeight="1" x14ac:dyDescent="0.4"/>
    <row r="360" ht="14.25" customHeight="1" x14ac:dyDescent="0.4"/>
    <row r="361" ht="14.25" customHeight="1" x14ac:dyDescent="0.4"/>
    <row r="362" ht="14.25" customHeight="1" x14ac:dyDescent="0.4"/>
    <row r="363" ht="14.25" customHeight="1" x14ac:dyDescent="0.4"/>
    <row r="364" ht="14.25" customHeight="1" x14ac:dyDescent="0.4"/>
    <row r="365" ht="14.25" customHeight="1" x14ac:dyDescent="0.4"/>
    <row r="366" ht="14.25" customHeight="1" x14ac:dyDescent="0.4"/>
    <row r="367" ht="14.25" customHeight="1" x14ac:dyDescent="0.4"/>
    <row r="368" ht="14.25" customHeight="1" x14ac:dyDescent="0.4"/>
    <row r="369" ht="14.25" customHeight="1" x14ac:dyDescent="0.4"/>
    <row r="370" ht="14.25" customHeight="1" x14ac:dyDescent="0.4"/>
    <row r="371" ht="14.25" customHeight="1" x14ac:dyDescent="0.4"/>
    <row r="372" ht="14.25" customHeight="1" x14ac:dyDescent="0.4"/>
    <row r="373" ht="14.25" customHeight="1" x14ac:dyDescent="0.4"/>
    <row r="374" ht="14.25" customHeight="1" x14ac:dyDescent="0.4"/>
    <row r="375" ht="14.25" customHeight="1" x14ac:dyDescent="0.4"/>
    <row r="376" ht="14.25" customHeight="1" x14ac:dyDescent="0.4"/>
    <row r="377" ht="14.25" customHeight="1" x14ac:dyDescent="0.4"/>
    <row r="378" ht="14.25" customHeight="1" x14ac:dyDescent="0.4"/>
    <row r="379" ht="14.25" customHeight="1" x14ac:dyDescent="0.4"/>
    <row r="380" ht="14.25" customHeight="1" x14ac:dyDescent="0.4"/>
    <row r="381" ht="14.25" customHeight="1" x14ac:dyDescent="0.4"/>
    <row r="382" ht="14.25" customHeight="1" x14ac:dyDescent="0.4"/>
    <row r="383" ht="14.25" customHeight="1" x14ac:dyDescent="0.4"/>
    <row r="384" ht="14.25" customHeight="1" x14ac:dyDescent="0.4"/>
    <row r="385" ht="14.25" customHeight="1" x14ac:dyDescent="0.4"/>
    <row r="386" ht="14.25" customHeight="1" x14ac:dyDescent="0.4"/>
    <row r="387" ht="14.25" customHeight="1" x14ac:dyDescent="0.4"/>
    <row r="388" ht="14.25" customHeight="1" x14ac:dyDescent="0.4"/>
    <row r="389" ht="14.25" customHeight="1" x14ac:dyDescent="0.4"/>
    <row r="390" ht="14.25" customHeight="1" x14ac:dyDescent="0.4"/>
    <row r="391" ht="14.25" customHeight="1" x14ac:dyDescent="0.4"/>
    <row r="392" ht="14.25" customHeight="1" x14ac:dyDescent="0.4"/>
    <row r="393" ht="14.25" customHeight="1" x14ac:dyDescent="0.4"/>
    <row r="394" ht="14.25" customHeight="1" x14ac:dyDescent="0.4"/>
    <row r="395" ht="14.25" customHeight="1" x14ac:dyDescent="0.4"/>
    <row r="396" ht="14.25" customHeight="1" x14ac:dyDescent="0.4"/>
    <row r="397" ht="14.25" customHeight="1" x14ac:dyDescent="0.4"/>
    <row r="398" ht="14.25" customHeight="1" x14ac:dyDescent="0.4"/>
    <row r="399" ht="14.25" customHeight="1" x14ac:dyDescent="0.4"/>
    <row r="400" ht="14.25" customHeight="1" x14ac:dyDescent="0.4"/>
    <row r="401" ht="14.25" customHeight="1" x14ac:dyDescent="0.4"/>
    <row r="402" ht="14.25" customHeight="1" x14ac:dyDescent="0.4"/>
    <row r="403" ht="14.25" customHeight="1" x14ac:dyDescent="0.4"/>
    <row r="404" ht="14.25" customHeight="1" x14ac:dyDescent="0.4"/>
    <row r="405" ht="14.25" customHeight="1" x14ac:dyDescent="0.4"/>
    <row r="406" ht="14.25" customHeight="1" x14ac:dyDescent="0.4"/>
    <row r="407" ht="14.25" customHeight="1" x14ac:dyDescent="0.4"/>
    <row r="408" ht="14.25" customHeight="1" x14ac:dyDescent="0.4"/>
    <row r="409" ht="14.25" customHeight="1" x14ac:dyDescent="0.4"/>
    <row r="410" ht="14.25" customHeight="1" x14ac:dyDescent="0.4"/>
    <row r="411" ht="14.25" customHeight="1" x14ac:dyDescent="0.4"/>
    <row r="412" ht="14.25" customHeight="1" x14ac:dyDescent="0.4"/>
    <row r="413" ht="14.25" customHeight="1" x14ac:dyDescent="0.4"/>
    <row r="414" ht="14.25" customHeight="1" x14ac:dyDescent="0.4"/>
    <row r="415" ht="14.25" customHeight="1" x14ac:dyDescent="0.4"/>
    <row r="416" ht="14.25" customHeight="1" x14ac:dyDescent="0.4"/>
    <row r="417" ht="14.25" customHeight="1" x14ac:dyDescent="0.4"/>
    <row r="418" ht="14.25" customHeight="1" x14ac:dyDescent="0.4"/>
    <row r="419" ht="14.25" customHeight="1" x14ac:dyDescent="0.4"/>
    <row r="420" ht="14.25" customHeight="1" x14ac:dyDescent="0.4"/>
    <row r="421" ht="14.25" customHeight="1" x14ac:dyDescent="0.4"/>
    <row r="422" ht="14.25" customHeight="1" x14ac:dyDescent="0.4"/>
    <row r="423" ht="14.25" customHeight="1" x14ac:dyDescent="0.4"/>
    <row r="424" ht="14.25" customHeight="1" x14ac:dyDescent="0.4"/>
    <row r="425" ht="14.25" customHeight="1" x14ac:dyDescent="0.4"/>
    <row r="426" ht="14.25" customHeight="1" x14ac:dyDescent="0.4"/>
    <row r="427" ht="14.25" customHeight="1" x14ac:dyDescent="0.4"/>
    <row r="428" ht="14.25" customHeight="1" x14ac:dyDescent="0.4"/>
    <row r="429" ht="14.25" customHeight="1" x14ac:dyDescent="0.4"/>
    <row r="430" ht="14.25" customHeight="1" x14ac:dyDescent="0.4"/>
    <row r="431" ht="14.25" customHeight="1" x14ac:dyDescent="0.4"/>
    <row r="432" ht="14.25" customHeight="1" x14ac:dyDescent="0.4"/>
    <row r="433" ht="14.25" customHeight="1" x14ac:dyDescent="0.4"/>
    <row r="434" ht="14.25" customHeight="1" x14ac:dyDescent="0.4"/>
    <row r="435" ht="14.25" customHeight="1" x14ac:dyDescent="0.4"/>
    <row r="436" ht="14.25" customHeight="1" x14ac:dyDescent="0.4"/>
    <row r="437" ht="14.25" customHeight="1" x14ac:dyDescent="0.4"/>
    <row r="438" ht="14.25" customHeight="1" x14ac:dyDescent="0.4"/>
    <row r="439" ht="14.25" customHeight="1" x14ac:dyDescent="0.4"/>
    <row r="440" ht="14.25" customHeight="1" x14ac:dyDescent="0.4"/>
    <row r="441" ht="14.25" customHeight="1" x14ac:dyDescent="0.4"/>
    <row r="442" ht="14.25" customHeight="1" x14ac:dyDescent="0.4"/>
    <row r="443" ht="14.25" customHeight="1" x14ac:dyDescent="0.4"/>
    <row r="444" ht="14.25" customHeight="1" x14ac:dyDescent="0.4"/>
    <row r="445" ht="14.25" customHeight="1" x14ac:dyDescent="0.4"/>
    <row r="446" ht="14.25" customHeight="1" x14ac:dyDescent="0.4"/>
    <row r="447" ht="14.25" customHeight="1" x14ac:dyDescent="0.4"/>
    <row r="448" ht="14.25" customHeight="1" x14ac:dyDescent="0.4"/>
    <row r="449" ht="14.25" customHeight="1" x14ac:dyDescent="0.4"/>
    <row r="450" ht="14.25" customHeight="1" x14ac:dyDescent="0.4"/>
    <row r="451" ht="14.25" customHeight="1" x14ac:dyDescent="0.4"/>
    <row r="452" ht="14.25" customHeight="1" x14ac:dyDescent="0.4"/>
    <row r="453" ht="14.25" customHeight="1" x14ac:dyDescent="0.4"/>
    <row r="454" ht="14.25" customHeight="1" x14ac:dyDescent="0.4"/>
    <row r="455" ht="14.25" customHeight="1" x14ac:dyDescent="0.4"/>
    <row r="456" ht="14.25" customHeight="1" x14ac:dyDescent="0.4"/>
    <row r="457" ht="14.25" customHeight="1" x14ac:dyDescent="0.4"/>
    <row r="458" ht="14.25" customHeight="1" x14ac:dyDescent="0.4"/>
    <row r="459" ht="14.25" customHeight="1" x14ac:dyDescent="0.4"/>
    <row r="460" ht="14.25" customHeight="1" x14ac:dyDescent="0.4"/>
    <row r="461" ht="14.25" customHeight="1" x14ac:dyDescent="0.4"/>
    <row r="462" ht="14.25" customHeight="1" x14ac:dyDescent="0.4"/>
    <row r="463" ht="14.25" customHeight="1" x14ac:dyDescent="0.4"/>
    <row r="464" ht="14.25" customHeight="1" x14ac:dyDescent="0.4"/>
    <row r="465" ht="14.25" customHeight="1" x14ac:dyDescent="0.4"/>
    <row r="466" ht="14.25" customHeight="1" x14ac:dyDescent="0.4"/>
    <row r="467" ht="14.25" customHeight="1" x14ac:dyDescent="0.4"/>
    <row r="468" ht="14.25" customHeight="1" x14ac:dyDescent="0.4"/>
    <row r="469" ht="14.25" customHeight="1" x14ac:dyDescent="0.4"/>
    <row r="470" ht="14.25" customHeight="1" x14ac:dyDescent="0.4"/>
    <row r="471" ht="14.25" customHeight="1" x14ac:dyDescent="0.4"/>
    <row r="472" ht="14.25" customHeight="1" x14ac:dyDescent="0.4"/>
    <row r="473" ht="14.25" customHeight="1" x14ac:dyDescent="0.4"/>
    <row r="474" ht="14.25" customHeight="1" x14ac:dyDescent="0.4"/>
    <row r="475" ht="14.25" customHeight="1" x14ac:dyDescent="0.4"/>
    <row r="476" ht="14.25" customHeight="1" x14ac:dyDescent="0.4"/>
    <row r="477" ht="14.25" customHeight="1" x14ac:dyDescent="0.4"/>
    <row r="478" ht="14.25" customHeight="1" x14ac:dyDescent="0.4"/>
    <row r="479" ht="14.25" customHeight="1" x14ac:dyDescent="0.4"/>
    <row r="480" ht="14.25" customHeight="1" x14ac:dyDescent="0.4"/>
    <row r="481" ht="14.25" customHeight="1" x14ac:dyDescent="0.4"/>
    <row r="482" ht="14.25" customHeight="1" x14ac:dyDescent="0.4"/>
    <row r="483" ht="14.25" customHeight="1" x14ac:dyDescent="0.4"/>
    <row r="484" ht="14.25" customHeight="1" x14ac:dyDescent="0.4"/>
    <row r="485" ht="14.25" customHeight="1" x14ac:dyDescent="0.4"/>
    <row r="486" ht="14.25" customHeight="1" x14ac:dyDescent="0.4"/>
    <row r="487" ht="14.25" customHeight="1" x14ac:dyDescent="0.4"/>
    <row r="488" ht="14.25" customHeight="1" x14ac:dyDescent="0.4"/>
    <row r="489" ht="14.25" customHeight="1" x14ac:dyDescent="0.4"/>
    <row r="490" ht="14.25" customHeight="1" x14ac:dyDescent="0.4"/>
    <row r="491" ht="14.25" customHeight="1" x14ac:dyDescent="0.4"/>
    <row r="492" ht="14.25" customHeight="1" x14ac:dyDescent="0.4"/>
    <row r="493" ht="14.25" customHeight="1" x14ac:dyDescent="0.4"/>
    <row r="494" ht="14.25" customHeight="1" x14ac:dyDescent="0.4"/>
    <row r="495" ht="14.25" customHeight="1" x14ac:dyDescent="0.4"/>
    <row r="496" ht="14.25" customHeight="1" x14ac:dyDescent="0.4"/>
    <row r="497" ht="14.25" customHeight="1" x14ac:dyDescent="0.4"/>
    <row r="498" ht="14.25" customHeight="1" x14ac:dyDescent="0.4"/>
    <row r="499" ht="14.25" customHeight="1" x14ac:dyDescent="0.4"/>
    <row r="500" ht="14.25" customHeight="1" x14ac:dyDescent="0.4"/>
    <row r="501" ht="14.25" customHeight="1" x14ac:dyDescent="0.4"/>
    <row r="502" ht="14.25" customHeight="1" x14ac:dyDescent="0.4"/>
    <row r="503" ht="14.25" customHeight="1" x14ac:dyDescent="0.4"/>
    <row r="504" ht="14.25" customHeight="1" x14ac:dyDescent="0.4"/>
    <row r="505" ht="14.25" customHeight="1" x14ac:dyDescent="0.4"/>
    <row r="506" ht="14.25" customHeight="1" x14ac:dyDescent="0.4"/>
    <row r="507" ht="14.25" customHeight="1" x14ac:dyDescent="0.4"/>
    <row r="508" ht="14.25" customHeight="1" x14ac:dyDescent="0.4"/>
    <row r="509" ht="14.25" customHeight="1" x14ac:dyDescent="0.4"/>
    <row r="510" ht="14.25" customHeight="1" x14ac:dyDescent="0.4"/>
    <row r="511" ht="14.25" customHeight="1" x14ac:dyDescent="0.4"/>
    <row r="512" ht="14.25" customHeight="1" x14ac:dyDescent="0.4"/>
    <row r="513" ht="14.25" customHeight="1" x14ac:dyDescent="0.4"/>
    <row r="514" ht="14.25" customHeight="1" x14ac:dyDescent="0.4"/>
    <row r="515" ht="14.25" customHeight="1" x14ac:dyDescent="0.4"/>
    <row r="516" ht="14.25" customHeight="1" x14ac:dyDescent="0.4"/>
    <row r="517" ht="14.25" customHeight="1" x14ac:dyDescent="0.4"/>
    <row r="518" ht="14.25" customHeight="1" x14ac:dyDescent="0.4"/>
    <row r="519" ht="14.25" customHeight="1" x14ac:dyDescent="0.4"/>
    <row r="520" ht="14.25" customHeight="1" x14ac:dyDescent="0.4"/>
    <row r="521" ht="14.25" customHeight="1" x14ac:dyDescent="0.4"/>
    <row r="522" ht="14.25" customHeight="1" x14ac:dyDescent="0.4"/>
    <row r="523" ht="14.25" customHeight="1" x14ac:dyDescent="0.4"/>
    <row r="524" ht="14.25" customHeight="1" x14ac:dyDescent="0.4"/>
    <row r="525" ht="14.25" customHeight="1" x14ac:dyDescent="0.4"/>
    <row r="526" ht="14.25" customHeight="1" x14ac:dyDescent="0.4"/>
    <row r="527" ht="14.25" customHeight="1" x14ac:dyDescent="0.4"/>
    <row r="528" ht="14.25" customHeight="1" x14ac:dyDescent="0.4"/>
    <row r="529" ht="14.25" customHeight="1" x14ac:dyDescent="0.4"/>
    <row r="530" ht="14.25" customHeight="1" x14ac:dyDescent="0.4"/>
    <row r="531" ht="14.25" customHeight="1" x14ac:dyDescent="0.4"/>
    <row r="532" ht="14.25" customHeight="1" x14ac:dyDescent="0.4"/>
    <row r="533" ht="14.25" customHeight="1" x14ac:dyDescent="0.4"/>
    <row r="534" ht="14.25" customHeight="1" x14ac:dyDescent="0.4"/>
    <row r="535" ht="14.25" customHeight="1" x14ac:dyDescent="0.4"/>
    <row r="536" ht="14.25" customHeight="1" x14ac:dyDescent="0.4"/>
    <row r="537" ht="14.25" customHeight="1" x14ac:dyDescent="0.4"/>
    <row r="538" ht="14.25" customHeight="1" x14ac:dyDescent="0.4"/>
    <row r="539" ht="14.25" customHeight="1" x14ac:dyDescent="0.4"/>
    <row r="540" ht="14.25" customHeight="1" x14ac:dyDescent="0.4"/>
    <row r="541" ht="14.25" customHeight="1" x14ac:dyDescent="0.4"/>
    <row r="542" ht="14.25" customHeight="1" x14ac:dyDescent="0.4"/>
    <row r="543" ht="14.25" customHeight="1" x14ac:dyDescent="0.4"/>
    <row r="544" ht="14.25" customHeight="1" x14ac:dyDescent="0.4"/>
    <row r="545" ht="14.25" customHeight="1" x14ac:dyDescent="0.4"/>
    <row r="546" ht="14.25" customHeight="1" x14ac:dyDescent="0.4"/>
    <row r="547" ht="14.25" customHeight="1" x14ac:dyDescent="0.4"/>
    <row r="548" ht="14.25" customHeight="1" x14ac:dyDescent="0.4"/>
    <row r="549" ht="14.25" customHeight="1" x14ac:dyDescent="0.4"/>
    <row r="550" ht="14.25" customHeight="1" x14ac:dyDescent="0.4"/>
    <row r="551" ht="14.25" customHeight="1" x14ac:dyDescent="0.4"/>
    <row r="552" ht="14.25" customHeight="1" x14ac:dyDescent="0.4"/>
    <row r="553" ht="14.25" customHeight="1" x14ac:dyDescent="0.4"/>
    <row r="554" ht="14.25" customHeight="1" x14ac:dyDescent="0.4"/>
    <row r="555" ht="14.25" customHeight="1" x14ac:dyDescent="0.4"/>
    <row r="556" ht="14.25" customHeight="1" x14ac:dyDescent="0.4"/>
    <row r="557" ht="14.25" customHeight="1" x14ac:dyDescent="0.4"/>
    <row r="558" ht="14.25" customHeight="1" x14ac:dyDescent="0.4"/>
    <row r="559" ht="14.25" customHeight="1" x14ac:dyDescent="0.4"/>
    <row r="560" ht="14.25" customHeight="1" x14ac:dyDescent="0.4"/>
    <row r="561" ht="14.25" customHeight="1" x14ac:dyDescent="0.4"/>
    <row r="562" ht="14.25" customHeight="1" x14ac:dyDescent="0.4"/>
    <row r="563" ht="14.25" customHeight="1" x14ac:dyDescent="0.4"/>
    <row r="564" ht="14.25" customHeight="1" x14ac:dyDescent="0.4"/>
    <row r="565" ht="14.25" customHeight="1" x14ac:dyDescent="0.4"/>
    <row r="566" ht="14.25" customHeight="1" x14ac:dyDescent="0.4"/>
    <row r="567" ht="14.25" customHeight="1" x14ac:dyDescent="0.4"/>
    <row r="568" ht="14.25" customHeight="1" x14ac:dyDescent="0.4"/>
    <row r="569" ht="14.25" customHeight="1" x14ac:dyDescent="0.4"/>
    <row r="570" ht="14.25" customHeight="1" x14ac:dyDescent="0.4"/>
    <row r="571" ht="14.25" customHeight="1" x14ac:dyDescent="0.4"/>
    <row r="572" ht="14.25" customHeight="1" x14ac:dyDescent="0.4"/>
    <row r="573" ht="14.25" customHeight="1" x14ac:dyDescent="0.4"/>
    <row r="574" ht="14.25" customHeight="1" x14ac:dyDescent="0.4"/>
    <row r="575" ht="14.25" customHeight="1" x14ac:dyDescent="0.4"/>
    <row r="576" ht="14.25" customHeight="1" x14ac:dyDescent="0.4"/>
    <row r="577" ht="14.25" customHeight="1" x14ac:dyDescent="0.4"/>
    <row r="578" ht="14.25" customHeight="1" x14ac:dyDescent="0.4"/>
    <row r="579" ht="14.25" customHeight="1" x14ac:dyDescent="0.4"/>
    <row r="580" ht="14.25" customHeight="1" x14ac:dyDescent="0.4"/>
    <row r="581" ht="14.25" customHeight="1" x14ac:dyDescent="0.4"/>
    <row r="582" ht="14.25" customHeight="1" x14ac:dyDescent="0.4"/>
    <row r="583" ht="14.25" customHeight="1" x14ac:dyDescent="0.4"/>
    <row r="584" ht="14.25" customHeight="1" x14ac:dyDescent="0.4"/>
    <row r="585" ht="14.25" customHeight="1" x14ac:dyDescent="0.4"/>
    <row r="586" ht="14.25" customHeight="1" x14ac:dyDescent="0.4"/>
    <row r="587" ht="14.25" customHeight="1" x14ac:dyDescent="0.4"/>
    <row r="588" ht="14.25" customHeight="1" x14ac:dyDescent="0.4"/>
    <row r="589" ht="14.25" customHeight="1" x14ac:dyDescent="0.4"/>
    <row r="590" ht="14.25" customHeight="1" x14ac:dyDescent="0.4"/>
    <row r="591" ht="14.25" customHeight="1" x14ac:dyDescent="0.4"/>
    <row r="592" ht="14.25" customHeight="1" x14ac:dyDescent="0.4"/>
    <row r="593" ht="14.25" customHeight="1" x14ac:dyDescent="0.4"/>
    <row r="594" ht="14.25" customHeight="1" x14ac:dyDescent="0.4"/>
    <row r="595" ht="14.25" customHeight="1" x14ac:dyDescent="0.4"/>
    <row r="596" ht="14.25" customHeight="1" x14ac:dyDescent="0.4"/>
    <row r="597" ht="14.25" customHeight="1" x14ac:dyDescent="0.4"/>
    <row r="598" ht="14.25" customHeight="1" x14ac:dyDescent="0.4"/>
    <row r="599" ht="14.25" customHeight="1" x14ac:dyDescent="0.4"/>
    <row r="600" ht="14.25" customHeight="1" x14ac:dyDescent="0.4"/>
    <row r="601" ht="14.25" customHeight="1" x14ac:dyDescent="0.4"/>
    <row r="602" ht="14.25" customHeight="1" x14ac:dyDescent="0.4"/>
    <row r="603" ht="14.25" customHeight="1" x14ac:dyDescent="0.4"/>
    <row r="604" ht="14.25" customHeight="1" x14ac:dyDescent="0.4"/>
    <row r="605" ht="14.25" customHeight="1" x14ac:dyDescent="0.4"/>
    <row r="606" ht="14.25" customHeight="1" x14ac:dyDescent="0.4"/>
    <row r="607" ht="14.25" customHeight="1" x14ac:dyDescent="0.4"/>
    <row r="608" ht="14.25" customHeight="1" x14ac:dyDescent="0.4"/>
    <row r="609" ht="14.25" customHeight="1" x14ac:dyDescent="0.4"/>
    <row r="610" ht="14.25" customHeight="1" x14ac:dyDescent="0.4"/>
    <row r="611" ht="14.25" customHeight="1" x14ac:dyDescent="0.4"/>
    <row r="612" ht="14.25" customHeight="1" x14ac:dyDescent="0.4"/>
    <row r="613" ht="14.25" customHeight="1" x14ac:dyDescent="0.4"/>
    <row r="614" ht="14.25" customHeight="1" x14ac:dyDescent="0.4"/>
    <row r="615" ht="14.25" customHeight="1" x14ac:dyDescent="0.4"/>
    <row r="616" ht="14.25" customHeight="1" x14ac:dyDescent="0.4"/>
    <row r="617" ht="14.25" customHeight="1" x14ac:dyDescent="0.4"/>
    <row r="618" ht="14.25" customHeight="1" x14ac:dyDescent="0.4"/>
    <row r="619" ht="14.25" customHeight="1" x14ac:dyDescent="0.4"/>
    <row r="620" ht="14.25" customHeight="1" x14ac:dyDescent="0.4"/>
    <row r="621" ht="14.25" customHeight="1" x14ac:dyDescent="0.4"/>
    <row r="622" ht="14.25" customHeight="1" x14ac:dyDescent="0.4"/>
    <row r="623" ht="14.25" customHeight="1" x14ac:dyDescent="0.4"/>
    <row r="624" ht="14.25" customHeight="1" x14ac:dyDescent="0.4"/>
    <row r="625" ht="14.25" customHeight="1" x14ac:dyDescent="0.4"/>
    <row r="626" ht="14.25" customHeight="1" x14ac:dyDescent="0.4"/>
    <row r="627" ht="14.25" customHeight="1" x14ac:dyDescent="0.4"/>
    <row r="628" ht="14.25" customHeight="1" x14ac:dyDescent="0.4"/>
    <row r="629" ht="14.25" customHeight="1" x14ac:dyDescent="0.4"/>
    <row r="630" ht="14.25" customHeight="1" x14ac:dyDescent="0.4"/>
    <row r="631" ht="14.25" customHeight="1" x14ac:dyDescent="0.4"/>
    <row r="632" ht="14.25" customHeight="1" x14ac:dyDescent="0.4"/>
    <row r="633" ht="14.25" customHeight="1" x14ac:dyDescent="0.4"/>
    <row r="634" ht="14.25" customHeight="1" x14ac:dyDescent="0.4"/>
    <row r="635" ht="14.25" customHeight="1" x14ac:dyDescent="0.4"/>
    <row r="636" ht="14.25" customHeight="1" x14ac:dyDescent="0.4"/>
    <row r="637" ht="14.25" customHeight="1" x14ac:dyDescent="0.4"/>
    <row r="638" ht="14.25" customHeight="1" x14ac:dyDescent="0.4"/>
    <row r="639" ht="14.25" customHeight="1" x14ac:dyDescent="0.4"/>
    <row r="640" ht="14.25" customHeight="1" x14ac:dyDescent="0.4"/>
    <row r="641" ht="14.25" customHeight="1" x14ac:dyDescent="0.4"/>
    <row r="642" ht="14.25" customHeight="1" x14ac:dyDescent="0.4"/>
    <row r="643" ht="14.25" customHeight="1" x14ac:dyDescent="0.4"/>
    <row r="644" ht="14.25" customHeight="1" x14ac:dyDescent="0.4"/>
    <row r="645" ht="14.25" customHeight="1" x14ac:dyDescent="0.4"/>
    <row r="646" ht="14.25" customHeight="1" x14ac:dyDescent="0.4"/>
    <row r="647" ht="14.25" customHeight="1" x14ac:dyDescent="0.4"/>
    <row r="648" ht="14.25" customHeight="1" x14ac:dyDescent="0.4"/>
    <row r="649" ht="14.25" customHeight="1" x14ac:dyDescent="0.4"/>
    <row r="650" ht="14.25" customHeight="1" x14ac:dyDescent="0.4"/>
    <row r="651" ht="14.25" customHeight="1" x14ac:dyDescent="0.4"/>
    <row r="652" ht="14.25" customHeight="1" x14ac:dyDescent="0.4"/>
    <row r="653" ht="14.25" customHeight="1" x14ac:dyDescent="0.4"/>
    <row r="654" ht="14.25" customHeight="1" x14ac:dyDescent="0.4"/>
    <row r="655" ht="14.25" customHeight="1" x14ac:dyDescent="0.4"/>
    <row r="656" ht="14.25" customHeight="1" x14ac:dyDescent="0.4"/>
    <row r="657" ht="14.25" customHeight="1" x14ac:dyDescent="0.4"/>
    <row r="658" ht="14.25" customHeight="1" x14ac:dyDescent="0.4"/>
    <row r="659" ht="14.25" customHeight="1" x14ac:dyDescent="0.4"/>
    <row r="660" ht="14.25" customHeight="1" x14ac:dyDescent="0.4"/>
    <row r="661" ht="14.25" customHeight="1" x14ac:dyDescent="0.4"/>
    <row r="662" ht="14.25" customHeight="1" x14ac:dyDescent="0.4"/>
    <row r="663" ht="14.25" customHeight="1" x14ac:dyDescent="0.4"/>
    <row r="664" ht="14.25" customHeight="1" x14ac:dyDescent="0.4"/>
    <row r="665" ht="14.25" customHeight="1" x14ac:dyDescent="0.4"/>
    <row r="666" ht="14.25" customHeight="1" x14ac:dyDescent="0.4"/>
    <row r="667" ht="14.25" customHeight="1" x14ac:dyDescent="0.4"/>
    <row r="668" ht="14.25" customHeight="1" x14ac:dyDescent="0.4"/>
    <row r="669" ht="14.25" customHeight="1" x14ac:dyDescent="0.4"/>
    <row r="670" ht="14.25" customHeight="1" x14ac:dyDescent="0.4"/>
    <row r="671" ht="14.25" customHeight="1" x14ac:dyDescent="0.4"/>
    <row r="672" ht="14.25" customHeight="1" x14ac:dyDescent="0.4"/>
    <row r="673" ht="14.25" customHeight="1" x14ac:dyDescent="0.4"/>
    <row r="674" ht="14.25" customHeight="1" x14ac:dyDescent="0.4"/>
    <row r="675" ht="14.25" customHeight="1" x14ac:dyDescent="0.4"/>
    <row r="676" ht="14.25" customHeight="1" x14ac:dyDescent="0.4"/>
    <row r="677" ht="14.25" customHeight="1" x14ac:dyDescent="0.4"/>
    <row r="678" ht="14.25" customHeight="1" x14ac:dyDescent="0.4"/>
    <row r="679" ht="14.25" customHeight="1" x14ac:dyDescent="0.4"/>
    <row r="680" ht="14.25" customHeight="1" x14ac:dyDescent="0.4"/>
    <row r="681" ht="14.25" customHeight="1" x14ac:dyDescent="0.4"/>
    <row r="682" ht="14.25" customHeight="1" x14ac:dyDescent="0.4"/>
    <row r="683" ht="14.25" customHeight="1" x14ac:dyDescent="0.4"/>
    <row r="684" ht="14.25" customHeight="1" x14ac:dyDescent="0.4"/>
    <row r="685" ht="14.25" customHeight="1" x14ac:dyDescent="0.4"/>
    <row r="686" ht="14.25" customHeight="1" x14ac:dyDescent="0.4"/>
    <row r="687" ht="14.25" customHeight="1" x14ac:dyDescent="0.4"/>
    <row r="688" ht="14.25" customHeight="1" x14ac:dyDescent="0.4"/>
    <row r="689" ht="14.25" customHeight="1" x14ac:dyDescent="0.4"/>
    <row r="690" ht="14.25" customHeight="1" x14ac:dyDescent="0.4"/>
    <row r="691" ht="14.25" customHeight="1" x14ac:dyDescent="0.4"/>
    <row r="692" ht="14.25" customHeight="1" x14ac:dyDescent="0.4"/>
    <row r="693" ht="14.25" customHeight="1" x14ac:dyDescent="0.4"/>
    <row r="694" ht="14.25" customHeight="1" x14ac:dyDescent="0.4"/>
    <row r="695" ht="14.25" customHeight="1" x14ac:dyDescent="0.4"/>
    <row r="696" ht="14.25" customHeight="1" x14ac:dyDescent="0.4"/>
    <row r="697" ht="14.25" customHeight="1" x14ac:dyDescent="0.4"/>
    <row r="698" ht="14.25" customHeight="1" x14ac:dyDescent="0.4"/>
    <row r="699" ht="14.25" customHeight="1" x14ac:dyDescent="0.4"/>
    <row r="700" ht="14.25" customHeight="1" x14ac:dyDescent="0.4"/>
    <row r="701" ht="14.25" customHeight="1" x14ac:dyDescent="0.4"/>
    <row r="702" ht="14.25" customHeight="1" x14ac:dyDescent="0.4"/>
    <row r="703" ht="14.25" customHeight="1" x14ac:dyDescent="0.4"/>
    <row r="704" ht="14.25" customHeight="1" x14ac:dyDescent="0.4"/>
    <row r="705" ht="14.25" customHeight="1" x14ac:dyDescent="0.4"/>
    <row r="706" ht="14.25" customHeight="1" x14ac:dyDescent="0.4"/>
    <row r="707" ht="14.25" customHeight="1" x14ac:dyDescent="0.4"/>
    <row r="708" ht="14.25" customHeight="1" x14ac:dyDescent="0.4"/>
    <row r="709" ht="14.25" customHeight="1" x14ac:dyDescent="0.4"/>
    <row r="710" ht="14.25" customHeight="1" x14ac:dyDescent="0.4"/>
    <row r="711" ht="14.25" customHeight="1" x14ac:dyDescent="0.4"/>
    <row r="712" ht="14.25" customHeight="1" x14ac:dyDescent="0.4"/>
    <row r="713" ht="14.25" customHeight="1" x14ac:dyDescent="0.4"/>
    <row r="714" ht="14.25" customHeight="1" x14ac:dyDescent="0.4"/>
    <row r="715" ht="14.25" customHeight="1" x14ac:dyDescent="0.4"/>
    <row r="716" ht="14.25" customHeight="1" x14ac:dyDescent="0.4"/>
    <row r="717" ht="14.25" customHeight="1" x14ac:dyDescent="0.4"/>
    <row r="718" ht="14.25" customHeight="1" x14ac:dyDescent="0.4"/>
    <row r="719" ht="14.25" customHeight="1" x14ac:dyDescent="0.4"/>
    <row r="720" ht="14.25" customHeight="1" x14ac:dyDescent="0.4"/>
    <row r="721" ht="14.25" customHeight="1" x14ac:dyDescent="0.4"/>
    <row r="722" ht="14.25" customHeight="1" x14ac:dyDescent="0.4"/>
    <row r="723" ht="14.25" customHeight="1" x14ac:dyDescent="0.4"/>
    <row r="724" ht="14.25" customHeight="1" x14ac:dyDescent="0.4"/>
    <row r="725" ht="14.25" customHeight="1" x14ac:dyDescent="0.4"/>
    <row r="726" ht="14.25" customHeight="1" x14ac:dyDescent="0.4"/>
    <row r="727" ht="14.25" customHeight="1" x14ac:dyDescent="0.4"/>
    <row r="728" ht="14.25" customHeight="1" x14ac:dyDescent="0.4"/>
    <row r="729" ht="14.25" customHeight="1" x14ac:dyDescent="0.4"/>
    <row r="730" ht="14.25" customHeight="1" x14ac:dyDescent="0.4"/>
    <row r="731" ht="14.25" customHeight="1" x14ac:dyDescent="0.4"/>
    <row r="732" ht="14.25" customHeight="1" x14ac:dyDescent="0.4"/>
    <row r="733" ht="14.25" customHeight="1" x14ac:dyDescent="0.4"/>
    <row r="734" ht="14.25" customHeight="1" x14ac:dyDescent="0.4"/>
    <row r="735" ht="14.25" customHeight="1" x14ac:dyDescent="0.4"/>
    <row r="736" ht="14.25" customHeight="1" x14ac:dyDescent="0.4"/>
    <row r="737" ht="14.25" customHeight="1" x14ac:dyDescent="0.4"/>
    <row r="738" ht="14.25" customHeight="1" x14ac:dyDescent="0.4"/>
    <row r="739" ht="14.25" customHeight="1" x14ac:dyDescent="0.4"/>
    <row r="740" ht="14.25" customHeight="1" x14ac:dyDescent="0.4"/>
    <row r="741" ht="14.25" customHeight="1" x14ac:dyDescent="0.4"/>
    <row r="742" ht="14.25" customHeight="1" x14ac:dyDescent="0.4"/>
    <row r="743" ht="14.25" customHeight="1" x14ac:dyDescent="0.4"/>
    <row r="744" ht="14.25" customHeight="1" x14ac:dyDescent="0.4"/>
    <row r="745" ht="14.25" customHeight="1" x14ac:dyDescent="0.4"/>
    <row r="746" ht="14.25" customHeight="1" x14ac:dyDescent="0.4"/>
    <row r="747" ht="14.25" customHeight="1" x14ac:dyDescent="0.4"/>
    <row r="748" ht="14.25" customHeight="1" x14ac:dyDescent="0.4"/>
    <row r="749" ht="14.25" customHeight="1" x14ac:dyDescent="0.4"/>
    <row r="750" ht="14.25" customHeight="1" x14ac:dyDescent="0.4"/>
    <row r="751" ht="14.25" customHeight="1" x14ac:dyDescent="0.4"/>
    <row r="752" ht="14.25" customHeight="1" x14ac:dyDescent="0.4"/>
    <row r="753" ht="14.25" customHeight="1" x14ac:dyDescent="0.4"/>
    <row r="754" ht="14.25" customHeight="1" x14ac:dyDescent="0.4"/>
    <row r="755" ht="14.25" customHeight="1" x14ac:dyDescent="0.4"/>
    <row r="756" ht="14.25" customHeight="1" x14ac:dyDescent="0.4"/>
    <row r="757" ht="14.25" customHeight="1" x14ac:dyDescent="0.4"/>
    <row r="758" ht="14.25" customHeight="1" x14ac:dyDescent="0.4"/>
    <row r="759" ht="14.25" customHeight="1" x14ac:dyDescent="0.4"/>
    <row r="760" ht="14.25" customHeight="1" x14ac:dyDescent="0.4"/>
    <row r="761" ht="14.25" customHeight="1" x14ac:dyDescent="0.4"/>
    <row r="762" ht="14.25" customHeight="1" x14ac:dyDescent="0.4"/>
    <row r="763" ht="14.25" customHeight="1" x14ac:dyDescent="0.4"/>
    <row r="764" ht="14.25" customHeight="1" x14ac:dyDescent="0.4"/>
    <row r="765" ht="14.25" customHeight="1" x14ac:dyDescent="0.4"/>
    <row r="766" ht="14.25" customHeight="1" x14ac:dyDescent="0.4"/>
    <row r="767" ht="14.25" customHeight="1" x14ac:dyDescent="0.4"/>
    <row r="768" ht="14.25" customHeight="1" x14ac:dyDescent="0.4"/>
    <row r="769" ht="14.25" customHeight="1" x14ac:dyDescent="0.4"/>
    <row r="770" ht="14.25" customHeight="1" x14ac:dyDescent="0.4"/>
    <row r="771" ht="14.25" customHeight="1" x14ac:dyDescent="0.4"/>
    <row r="772" ht="14.25" customHeight="1" x14ac:dyDescent="0.4"/>
    <row r="773" ht="14.25" customHeight="1" x14ac:dyDescent="0.4"/>
    <row r="774" ht="14.25" customHeight="1" x14ac:dyDescent="0.4"/>
    <row r="775" ht="14.25" customHeight="1" x14ac:dyDescent="0.4"/>
    <row r="776" ht="14.25" customHeight="1" x14ac:dyDescent="0.4"/>
    <row r="777" ht="14.25" customHeight="1" x14ac:dyDescent="0.4"/>
    <row r="778" ht="14.25" customHeight="1" x14ac:dyDescent="0.4"/>
    <row r="779" ht="14.25" customHeight="1" x14ac:dyDescent="0.4"/>
    <row r="780" ht="14.25" customHeight="1" x14ac:dyDescent="0.4"/>
    <row r="781" ht="14.25" customHeight="1" x14ac:dyDescent="0.4"/>
    <row r="782" ht="14.25" customHeight="1" x14ac:dyDescent="0.4"/>
    <row r="783" ht="14.25" customHeight="1" x14ac:dyDescent="0.4"/>
    <row r="784" ht="14.25" customHeight="1" x14ac:dyDescent="0.4"/>
    <row r="785" ht="14.25" customHeight="1" x14ac:dyDescent="0.4"/>
    <row r="786" ht="14.25" customHeight="1" x14ac:dyDescent="0.4"/>
    <row r="787" ht="14.25" customHeight="1" x14ac:dyDescent="0.4"/>
    <row r="788" ht="14.25" customHeight="1" x14ac:dyDescent="0.4"/>
    <row r="789" ht="14.25" customHeight="1" x14ac:dyDescent="0.4"/>
    <row r="790" ht="14.25" customHeight="1" x14ac:dyDescent="0.4"/>
    <row r="791" ht="14.25" customHeight="1" x14ac:dyDescent="0.4"/>
    <row r="792" ht="14.25" customHeight="1" x14ac:dyDescent="0.4"/>
    <row r="793" ht="14.25" customHeight="1" x14ac:dyDescent="0.4"/>
    <row r="794" ht="14.25" customHeight="1" x14ac:dyDescent="0.4"/>
    <row r="795" ht="14.25" customHeight="1" x14ac:dyDescent="0.4"/>
    <row r="796" ht="14.25" customHeight="1" x14ac:dyDescent="0.4"/>
    <row r="797" ht="14.25" customHeight="1" x14ac:dyDescent="0.4"/>
    <row r="798" ht="14.25" customHeight="1" x14ac:dyDescent="0.4"/>
    <row r="799" ht="14.25" customHeight="1" x14ac:dyDescent="0.4"/>
    <row r="800" ht="14.25" customHeight="1" x14ac:dyDescent="0.4"/>
    <row r="801" ht="14.25" customHeight="1" x14ac:dyDescent="0.4"/>
    <row r="802" ht="14.25" customHeight="1" x14ac:dyDescent="0.4"/>
    <row r="803" ht="14.25" customHeight="1" x14ac:dyDescent="0.4"/>
    <row r="804" ht="14.25" customHeight="1" x14ac:dyDescent="0.4"/>
    <row r="805" ht="14.25" customHeight="1" x14ac:dyDescent="0.4"/>
    <row r="806" ht="14.25" customHeight="1" x14ac:dyDescent="0.4"/>
    <row r="807" ht="14.25" customHeight="1" x14ac:dyDescent="0.4"/>
    <row r="808" ht="14.25" customHeight="1" x14ac:dyDescent="0.4"/>
    <row r="809" ht="14.25" customHeight="1" x14ac:dyDescent="0.4"/>
    <row r="810" ht="14.25" customHeight="1" x14ac:dyDescent="0.4"/>
    <row r="811" ht="14.25" customHeight="1" x14ac:dyDescent="0.4"/>
    <row r="812" ht="14.25" customHeight="1" x14ac:dyDescent="0.4"/>
    <row r="813" ht="14.25" customHeight="1" x14ac:dyDescent="0.4"/>
    <row r="814" ht="14.25" customHeight="1" x14ac:dyDescent="0.4"/>
    <row r="815" ht="14.25" customHeight="1" x14ac:dyDescent="0.4"/>
    <row r="816" ht="14.25" customHeight="1" x14ac:dyDescent="0.4"/>
    <row r="817" ht="14.25" customHeight="1" x14ac:dyDescent="0.4"/>
    <row r="818" ht="14.25" customHeight="1" x14ac:dyDescent="0.4"/>
    <row r="819" ht="14.25" customHeight="1" x14ac:dyDescent="0.4"/>
    <row r="820" ht="14.25" customHeight="1" x14ac:dyDescent="0.4"/>
    <row r="821" ht="14.25" customHeight="1" x14ac:dyDescent="0.4"/>
    <row r="822" ht="14.25" customHeight="1" x14ac:dyDescent="0.4"/>
    <row r="823" ht="14.25" customHeight="1" x14ac:dyDescent="0.4"/>
    <row r="824" ht="14.25" customHeight="1" x14ac:dyDescent="0.4"/>
    <row r="825" ht="14.25" customHeight="1" x14ac:dyDescent="0.4"/>
    <row r="826" ht="14.25" customHeight="1" x14ac:dyDescent="0.4"/>
    <row r="827" ht="14.25" customHeight="1" x14ac:dyDescent="0.4"/>
    <row r="828" ht="14.25" customHeight="1" x14ac:dyDescent="0.4"/>
    <row r="829" ht="14.25" customHeight="1" x14ac:dyDescent="0.4"/>
    <row r="830" ht="14.25" customHeight="1" x14ac:dyDescent="0.4"/>
    <row r="831" ht="14.25" customHeight="1" x14ac:dyDescent="0.4"/>
    <row r="832" ht="14.25" customHeight="1" x14ac:dyDescent="0.4"/>
    <row r="833" ht="14.25" customHeight="1" x14ac:dyDescent="0.4"/>
    <row r="834" ht="14.25" customHeight="1" x14ac:dyDescent="0.4"/>
    <row r="835" ht="14.25" customHeight="1" x14ac:dyDescent="0.4"/>
    <row r="836" ht="14.25" customHeight="1" x14ac:dyDescent="0.4"/>
    <row r="837" ht="14.25" customHeight="1" x14ac:dyDescent="0.4"/>
    <row r="838" ht="14.25" customHeight="1" x14ac:dyDescent="0.4"/>
    <row r="839" ht="14.25" customHeight="1" x14ac:dyDescent="0.4"/>
    <row r="840" ht="14.25" customHeight="1" x14ac:dyDescent="0.4"/>
    <row r="841" ht="14.25" customHeight="1" x14ac:dyDescent="0.4"/>
    <row r="842" ht="14.25" customHeight="1" x14ac:dyDescent="0.4"/>
    <row r="843" ht="14.25" customHeight="1" x14ac:dyDescent="0.4"/>
    <row r="844" ht="14.25" customHeight="1" x14ac:dyDescent="0.4"/>
    <row r="845" ht="14.25" customHeight="1" x14ac:dyDescent="0.4"/>
    <row r="846" ht="14.25" customHeight="1" x14ac:dyDescent="0.4"/>
    <row r="847" ht="14.25" customHeight="1" x14ac:dyDescent="0.4"/>
    <row r="848" ht="14.25" customHeight="1" x14ac:dyDescent="0.4"/>
    <row r="849" ht="14.25" customHeight="1" x14ac:dyDescent="0.4"/>
    <row r="850" ht="14.25" customHeight="1" x14ac:dyDescent="0.4"/>
    <row r="851" ht="14.25" customHeight="1" x14ac:dyDescent="0.4"/>
    <row r="852" ht="14.25" customHeight="1" x14ac:dyDescent="0.4"/>
    <row r="853" ht="14.25" customHeight="1" x14ac:dyDescent="0.4"/>
    <row r="854" ht="14.25" customHeight="1" x14ac:dyDescent="0.4"/>
    <row r="855" ht="14.25" customHeight="1" x14ac:dyDescent="0.4"/>
    <row r="856" ht="14.25" customHeight="1" x14ac:dyDescent="0.4"/>
    <row r="857" ht="14.25" customHeight="1" x14ac:dyDescent="0.4"/>
    <row r="858" ht="14.25" customHeight="1" x14ac:dyDescent="0.4"/>
    <row r="859" ht="14.25" customHeight="1" x14ac:dyDescent="0.4"/>
    <row r="860" ht="14.25" customHeight="1" x14ac:dyDescent="0.4"/>
    <row r="861" ht="14.25" customHeight="1" x14ac:dyDescent="0.4"/>
    <row r="862" ht="14.25" customHeight="1" x14ac:dyDescent="0.4"/>
    <row r="863" ht="14.25" customHeight="1" x14ac:dyDescent="0.4"/>
    <row r="864" ht="14.25" customHeight="1" x14ac:dyDescent="0.4"/>
    <row r="865" ht="14.25" customHeight="1" x14ac:dyDescent="0.4"/>
    <row r="866" ht="14.25" customHeight="1" x14ac:dyDescent="0.4"/>
    <row r="867" ht="14.25" customHeight="1" x14ac:dyDescent="0.4"/>
    <row r="868" ht="14.25" customHeight="1" x14ac:dyDescent="0.4"/>
    <row r="869" ht="14.25" customHeight="1" x14ac:dyDescent="0.4"/>
    <row r="870" ht="14.25" customHeight="1" x14ac:dyDescent="0.4"/>
    <row r="871" ht="14.25" customHeight="1" x14ac:dyDescent="0.4"/>
    <row r="872" ht="14.25" customHeight="1" x14ac:dyDescent="0.4"/>
    <row r="873" ht="14.25" customHeight="1" x14ac:dyDescent="0.4"/>
    <row r="874" ht="14.25" customHeight="1" x14ac:dyDescent="0.4"/>
    <row r="875" ht="14.25" customHeight="1" x14ac:dyDescent="0.4"/>
    <row r="876" ht="14.25" customHeight="1" x14ac:dyDescent="0.4"/>
    <row r="877" ht="14.25" customHeight="1" x14ac:dyDescent="0.4"/>
    <row r="878" ht="14.25" customHeight="1" x14ac:dyDescent="0.4"/>
    <row r="879" ht="14.25" customHeight="1" x14ac:dyDescent="0.4"/>
    <row r="880" ht="14.25" customHeight="1" x14ac:dyDescent="0.4"/>
    <row r="881" ht="14.25" customHeight="1" x14ac:dyDescent="0.4"/>
    <row r="882" ht="14.25" customHeight="1" x14ac:dyDescent="0.4"/>
    <row r="883" ht="14.25" customHeight="1" x14ac:dyDescent="0.4"/>
    <row r="884" ht="14.25" customHeight="1" x14ac:dyDescent="0.4"/>
    <row r="885" ht="14.25" customHeight="1" x14ac:dyDescent="0.4"/>
    <row r="886" ht="14.25" customHeight="1" x14ac:dyDescent="0.4"/>
    <row r="887" ht="14.25" customHeight="1" x14ac:dyDescent="0.4"/>
    <row r="888" ht="14.25" customHeight="1" x14ac:dyDescent="0.4"/>
    <row r="889" ht="14.25" customHeight="1" x14ac:dyDescent="0.4"/>
    <row r="890" ht="14.25" customHeight="1" x14ac:dyDescent="0.4"/>
    <row r="891" ht="14.25" customHeight="1" x14ac:dyDescent="0.4"/>
    <row r="892" ht="14.25" customHeight="1" x14ac:dyDescent="0.4"/>
    <row r="893" ht="14.25" customHeight="1" x14ac:dyDescent="0.4"/>
    <row r="894" ht="14.25" customHeight="1" x14ac:dyDescent="0.4"/>
    <row r="895" ht="14.25" customHeight="1" x14ac:dyDescent="0.4"/>
    <row r="896" ht="14.25" customHeight="1" x14ac:dyDescent="0.4"/>
    <row r="897" ht="14.25" customHeight="1" x14ac:dyDescent="0.4"/>
    <row r="898" ht="14.25" customHeight="1" x14ac:dyDescent="0.4"/>
    <row r="899" ht="14.25" customHeight="1" x14ac:dyDescent="0.4"/>
    <row r="900" ht="14.25" customHeight="1" x14ac:dyDescent="0.4"/>
    <row r="901" ht="14.25" customHeight="1" x14ac:dyDescent="0.4"/>
    <row r="902" ht="14.25" customHeight="1" x14ac:dyDescent="0.4"/>
    <row r="903" ht="14.25" customHeight="1" x14ac:dyDescent="0.4"/>
    <row r="904" ht="14.25" customHeight="1" x14ac:dyDescent="0.4"/>
    <row r="905" ht="14.25" customHeight="1" x14ac:dyDescent="0.4"/>
    <row r="906" ht="14.25" customHeight="1" x14ac:dyDescent="0.4"/>
    <row r="907" ht="14.25" customHeight="1" x14ac:dyDescent="0.4"/>
    <row r="908" ht="14.25" customHeight="1" x14ac:dyDescent="0.4"/>
    <row r="909" ht="14.25" customHeight="1" x14ac:dyDescent="0.4"/>
    <row r="910" ht="14.25" customHeight="1" x14ac:dyDescent="0.4"/>
    <row r="911" ht="14.25" customHeight="1" x14ac:dyDescent="0.4"/>
    <row r="912" ht="14.25" customHeight="1" x14ac:dyDescent="0.4"/>
    <row r="913" ht="14.25" customHeight="1" x14ac:dyDescent="0.4"/>
    <row r="914" ht="14.25" customHeight="1" x14ac:dyDescent="0.4"/>
    <row r="915" ht="14.25" customHeight="1" x14ac:dyDescent="0.4"/>
    <row r="916" ht="14.25" customHeight="1" x14ac:dyDescent="0.4"/>
    <row r="917" ht="14.25" customHeight="1" x14ac:dyDescent="0.4"/>
    <row r="918" ht="14.25" customHeight="1" x14ac:dyDescent="0.4"/>
    <row r="919" ht="14.25" customHeight="1" x14ac:dyDescent="0.4"/>
    <row r="920" ht="14.25" customHeight="1" x14ac:dyDescent="0.4"/>
    <row r="921" ht="14.25" customHeight="1" x14ac:dyDescent="0.4"/>
    <row r="922" ht="14.25" customHeight="1" x14ac:dyDescent="0.4"/>
    <row r="923" ht="14.25" customHeight="1" x14ac:dyDescent="0.4"/>
    <row r="924" ht="14.25" customHeight="1" x14ac:dyDescent="0.4"/>
    <row r="925" ht="14.25" customHeight="1" x14ac:dyDescent="0.4"/>
    <row r="926" ht="14.25" customHeight="1" x14ac:dyDescent="0.4"/>
    <row r="927" ht="14.25" customHeight="1" x14ac:dyDescent="0.4"/>
    <row r="928" ht="14.25" customHeight="1" x14ac:dyDescent="0.4"/>
    <row r="929" ht="14.25" customHeight="1" x14ac:dyDescent="0.4"/>
    <row r="930" ht="14.25" customHeight="1" x14ac:dyDescent="0.4"/>
    <row r="931" ht="14.25" customHeight="1" x14ac:dyDescent="0.4"/>
    <row r="932" ht="14.25" customHeight="1" x14ac:dyDescent="0.4"/>
    <row r="933" ht="14.25" customHeight="1" x14ac:dyDescent="0.4"/>
    <row r="934" ht="14.25" customHeight="1" x14ac:dyDescent="0.4"/>
    <row r="935" ht="14.25" customHeight="1" x14ac:dyDescent="0.4"/>
    <row r="936" ht="14.25" customHeight="1" x14ac:dyDescent="0.4"/>
    <row r="937" ht="14.25" customHeight="1" x14ac:dyDescent="0.4"/>
    <row r="938" ht="14.25" customHeight="1" x14ac:dyDescent="0.4"/>
    <row r="939" ht="14.25" customHeight="1" x14ac:dyDescent="0.4"/>
    <row r="940" ht="14.25" customHeight="1" x14ac:dyDescent="0.4"/>
    <row r="941" ht="14.25" customHeight="1" x14ac:dyDescent="0.4"/>
    <row r="942" ht="14.25" customHeight="1" x14ac:dyDescent="0.4"/>
    <row r="943" ht="14.25" customHeight="1" x14ac:dyDescent="0.4"/>
    <row r="944" ht="14.25" customHeight="1" x14ac:dyDescent="0.4"/>
    <row r="945" ht="14.25" customHeight="1" x14ac:dyDescent="0.4"/>
    <row r="946" ht="14.25" customHeight="1" x14ac:dyDescent="0.4"/>
    <row r="947" ht="14.25" customHeight="1" x14ac:dyDescent="0.4"/>
    <row r="948" ht="14.25" customHeight="1" x14ac:dyDescent="0.4"/>
    <row r="949" ht="14.25" customHeight="1" x14ac:dyDescent="0.4"/>
    <row r="950" ht="14.25" customHeight="1" x14ac:dyDescent="0.4"/>
    <row r="951" ht="14.25" customHeight="1" x14ac:dyDescent="0.4"/>
    <row r="952" ht="14.25" customHeight="1" x14ac:dyDescent="0.4"/>
    <row r="953" ht="14.25" customHeight="1" x14ac:dyDescent="0.4"/>
    <row r="954" ht="14.25" customHeight="1" x14ac:dyDescent="0.4"/>
    <row r="955" ht="14.25" customHeight="1" x14ac:dyDescent="0.4"/>
    <row r="956" ht="14.25" customHeight="1" x14ac:dyDescent="0.4"/>
    <row r="957" ht="14.25" customHeight="1" x14ac:dyDescent="0.4"/>
    <row r="958" ht="14.25" customHeight="1" x14ac:dyDescent="0.4"/>
    <row r="959" ht="14.25" customHeight="1" x14ac:dyDescent="0.4"/>
    <row r="960" ht="14.25" customHeight="1" x14ac:dyDescent="0.4"/>
    <row r="961" ht="14.25" customHeight="1" x14ac:dyDescent="0.4"/>
    <row r="962" ht="14.25" customHeight="1" x14ac:dyDescent="0.4"/>
    <row r="963" ht="14.25" customHeight="1" x14ac:dyDescent="0.4"/>
    <row r="964" ht="14.25" customHeight="1" x14ac:dyDescent="0.4"/>
    <row r="965" ht="14.25" customHeight="1" x14ac:dyDescent="0.4"/>
    <row r="966" ht="14.25" customHeight="1" x14ac:dyDescent="0.4"/>
    <row r="967" ht="14.25" customHeight="1" x14ac:dyDescent="0.4"/>
    <row r="968" ht="14.25" customHeight="1" x14ac:dyDescent="0.4"/>
    <row r="969" ht="14.25" customHeight="1" x14ac:dyDescent="0.4"/>
    <row r="970" ht="14.25" customHeight="1" x14ac:dyDescent="0.4"/>
    <row r="971" ht="14.25" customHeight="1" x14ac:dyDescent="0.4"/>
    <row r="972" ht="14.25" customHeight="1" x14ac:dyDescent="0.4"/>
    <row r="973" ht="14.25" customHeight="1" x14ac:dyDescent="0.4"/>
    <row r="974" ht="14.25" customHeight="1" x14ac:dyDescent="0.4"/>
    <row r="975" ht="14.25" customHeight="1" x14ac:dyDescent="0.4"/>
    <row r="976" ht="14.25" customHeight="1" x14ac:dyDescent="0.4"/>
    <row r="977" ht="14.25" customHeight="1" x14ac:dyDescent="0.4"/>
    <row r="978" ht="14.25" customHeight="1" x14ac:dyDescent="0.4"/>
    <row r="979" ht="14.25" customHeight="1" x14ac:dyDescent="0.4"/>
    <row r="980" ht="14.25" customHeight="1" x14ac:dyDescent="0.4"/>
    <row r="981" ht="14.25" customHeight="1" x14ac:dyDescent="0.4"/>
    <row r="982" ht="14.25" customHeight="1" x14ac:dyDescent="0.4"/>
    <row r="983" ht="14.25" customHeight="1" x14ac:dyDescent="0.4"/>
    <row r="984" ht="14.25" customHeight="1" x14ac:dyDescent="0.4"/>
    <row r="985" ht="14.25" customHeight="1" x14ac:dyDescent="0.4"/>
    <row r="986" ht="14.25" customHeight="1" x14ac:dyDescent="0.4"/>
    <row r="987" ht="14.25" customHeight="1" x14ac:dyDescent="0.4"/>
    <row r="988" ht="14.25" customHeight="1" x14ac:dyDescent="0.4"/>
    <row r="989" ht="14.25" customHeight="1" x14ac:dyDescent="0.4"/>
    <row r="990" ht="14.25" customHeight="1" x14ac:dyDescent="0.4"/>
    <row r="991" ht="14.25" customHeight="1" x14ac:dyDescent="0.4"/>
    <row r="992" ht="14.25" customHeight="1" x14ac:dyDescent="0.4"/>
    <row r="993" ht="14.25" customHeight="1" x14ac:dyDescent="0.4"/>
    <row r="994" ht="14.25" customHeight="1" x14ac:dyDescent="0.4"/>
    <row r="995" ht="14.25" customHeight="1" x14ac:dyDescent="0.4"/>
    <row r="996" ht="14.25" customHeight="1" x14ac:dyDescent="0.4"/>
    <row r="997" ht="14.25" customHeight="1" x14ac:dyDescent="0.4"/>
    <row r="998" ht="14.25" customHeight="1" x14ac:dyDescent="0.4"/>
    <row r="999" ht="14.25" customHeight="1" x14ac:dyDescent="0.4"/>
    <row r="1000" ht="14.25" customHeight="1" x14ac:dyDescent="0.4"/>
  </sheetData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Ejercicio 1</vt:lpstr>
      <vt:lpstr>Ejercicio 2</vt:lpstr>
      <vt:lpstr>Ejercicio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Vicpac Chile</dc:creator>
  <cp:lastModifiedBy>Victor Pacheco Alvarez</cp:lastModifiedBy>
  <dcterms:created xsi:type="dcterms:W3CDTF">2020-01-13T21:34:45Z</dcterms:created>
  <dcterms:modified xsi:type="dcterms:W3CDTF">2021-08-05T10:27:29Z</dcterms:modified>
</cp:coreProperties>
</file>